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6401 А  (ХЭС) Осн.дуг защит ин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1" l="1"/>
  <c r="J10" i="1" l="1"/>
  <c r="N10" i="1"/>
  <c r="Q10" i="1"/>
  <c r="J11" i="1"/>
  <c r="N11" i="1"/>
  <c r="Q11" i="1"/>
  <c r="J12" i="1"/>
  <c r="N12" i="1"/>
  <c r="Q12" i="1"/>
  <c r="J13" i="1"/>
  <c r="N13" i="1"/>
  <c r="Q13" i="1"/>
  <c r="J14" i="1"/>
  <c r="N14" i="1"/>
  <c r="Q14" i="1"/>
  <c r="J15" i="1"/>
  <c r="N15" i="1"/>
  <c r="Q15" i="1"/>
  <c r="J16" i="1"/>
  <c r="N16" i="1"/>
  <c r="Q16" i="1"/>
  <c r="J17" i="1"/>
  <c r="N17" i="1"/>
  <c r="Q17" i="1"/>
  <c r="J18" i="1"/>
  <c r="N18" i="1"/>
  <c r="Q18" i="1"/>
  <c r="J19" i="1"/>
  <c r="N19" i="1"/>
  <c r="Q19" i="1"/>
  <c r="J20" i="1"/>
  <c r="N20" i="1"/>
  <c r="Q20" i="1"/>
  <c r="J21" i="1"/>
  <c r="N21" i="1"/>
  <c r="Q21" i="1"/>
  <c r="J22" i="1"/>
  <c r="N22" i="1"/>
  <c r="Q22" i="1"/>
  <c r="J23" i="1"/>
  <c r="N23" i="1"/>
  <c r="Q23" i="1"/>
  <c r="J24" i="1"/>
  <c r="N24" i="1"/>
  <c r="Q24" i="1"/>
  <c r="G25" i="1"/>
  <c r="J9" i="1" l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Q9" i="1" l="1"/>
  <c r="Q26" i="1" l="1"/>
  <c r="Q27" i="1" s="1"/>
  <c r="G9" i="1"/>
  <c r="G26" i="1" s="1"/>
  <c r="G27" i="1" s="1"/>
  <c r="N9" i="1" l="1"/>
  <c r="F3" i="1" l="1"/>
</calcChain>
</file>

<file path=xl/sharedStrings.xml><?xml version="1.0" encoding="utf-8"?>
<sst xmlns="http://schemas.openxmlformats.org/spreadsheetml/2006/main" count="62" uniqueCount="40">
  <si>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</si>
  <si>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</si>
  <si>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</si>
  <si>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</si>
  <si>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</si>
  <si>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</si>
  <si>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</si>
  <si>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</si>
  <si>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</si>
  <si>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</si>
  <si>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</si>
  <si>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</si>
  <si>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</si>
  <si>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</si>
  <si>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</si>
  <si>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</si>
  <si>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</si>
  <si>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</si>
  <si>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</si>
  <si>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</si>
  <si>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</si>
  <si>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</si>
  <si>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</si>
  <si>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</si>
  <si>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Оснащение ПС 35 кВ Трампарк дуговыми защитами</t>
  </si>
  <si>
    <t>Оснащение ПС 35 кВ БН дуговыми защитами</t>
  </si>
  <si>
    <t>Оснащение ПС 35 кВ СМ дуговыми защитами</t>
  </si>
  <si>
    <t>Оснащение ПС 35 кВ Ханкайская дуговыми защитами</t>
  </si>
  <si>
    <t>Оснащение ПС 35 кВ Горка дуговыми защитами</t>
  </si>
  <si>
    <t xml:space="preserve"> Оснащение ПС 110 кВ ДВПТФ дуговыми защитами</t>
  </si>
  <si>
    <t>Оснащение ПС 35 кВ Тепличный комбинат дуговыми защитами</t>
  </si>
  <si>
    <t>Оснащение ПС 35 кВ ДВЗОСП дуговыми защитами</t>
  </si>
  <si>
    <t>Оснащение ПС 35 кВ Шереметьево дуговыми защитами</t>
  </si>
  <si>
    <t>Оснащение ПС 35 кВ Георгиевка дуговыми защитами</t>
  </si>
  <si>
    <t xml:space="preserve"> Оснащение ПС 110 кВ Бройлерная-2 дуговыми защитами</t>
  </si>
  <si>
    <t>Оснащение ПС 35 кВ Чегдомын дуговыми защитами</t>
  </si>
  <si>
    <t>Оснащение ПС 110 кВ Молодежная дуговыми защитами</t>
  </si>
  <si>
    <t>Оснащение ПС 110 кВ Кедровая дуговыми защитами</t>
  </si>
  <si>
    <t>Оснащение ПС 110 кВ Лиан дуговыми защитами</t>
  </si>
  <si>
    <t>Оснащение ПС 110 кВ Хурба дуговыми защитами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</si>
</sst>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&quot;$&quot;#,##0_);[Red]\(&quot;$&quot;#,##0\)"/>
    <numFmt numFmtId="169" formatCode="[&lt;=9999999]###\-####;\+#_ \(###\)\ ###\-####"/>
    <numFmt numFmtId="170" formatCode="General_)"/>
    <numFmt numFmtId="171" formatCode="_(&quot;р.&quot;* #,##0.00_);_(&quot;р.&quot;* \(#,##0.00\);_(&quot;р.&quot;* &quot;-&quot;??_);_(@_)"/>
    <numFmt numFmtId="172" formatCode="_-* #,##0.00&quot;р.&quot;_-;\-* #,##0.00&quot;р.&quot;_-;_-* \-??&quot;р.&quot;_-;_-@_-"/>
    <numFmt numFmtId="173" formatCode="_-* #,##0_-;\-* #,##0_-;_-* \-_-;_-@_-"/>
    <numFmt numFmtId="174" formatCode="_-* #,##0.00_-;\-* #,##0.00_-;_-* \-??_-;_-@_-"/>
    <numFmt numFmtId="175" formatCode="\$#,##0_);[Red]&quot;($&quot;#,##0\)"/>
    <numFmt numFmtId="176" formatCode="_-\$* #,##0.00_-;&quot;-$&quot;* #,##0.00_-;_-\$* \-??_-;_-@_-"/>
  </numFmts>
  <fonts count="8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b/>
      <sz val="8"/>
      <color indexed="9"/>
      <name val="Arial Cyr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</font>
    <font>
      <sz val="10"/>
      <name val="NTHarmonica"/>
    </font>
    <font>
      <sz val="12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0"/>
      <name val="Helv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Helv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41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247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8" fillId="0" borderId="0"/>
    <xf numFmtId="164" fontId="16" fillId="0" borderId="0" applyFont="0" applyFill="0" applyBorder="0" applyAlignment="0" applyProtection="0"/>
    <xf numFmtId="0" fontId="36" fillId="48" borderId="48" applyNumberFormat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0" fillId="0" borderId="0"/>
    <xf numFmtId="38" fontId="32" fillId="0" borderId="0">
      <alignment vertical="top"/>
    </xf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38" fontId="32" fillId="0" borderId="0">
      <alignment vertical="top"/>
    </xf>
    <xf numFmtId="0" fontId="27" fillId="0" borderId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9" fillId="0" borderId="46">
      <protection locked="0"/>
    </xf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38" fontId="51" fillId="42" borderId="0">
      <alignment vertical="top"/>
    </xf>
    <xf numFmtId="168" fontId="52" fillId="0" borderId="0" applyFont="0" applyFill="0" applyBorder="0" applyAlignment="0" applyProtection="0"/>
    <xf numFmtId="14" fontId="53" fillId="0" borderId="0">
      <alignment vertical="top"/>
    </xf>
    <xf numFmtId="38" fontId="54" fillId="0" borderId="0">
      <alignment vertical="top"/>
    </xf>
    <xf numFmtId="0" fontId="55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57" fillId="0" borderId="0"/>
    <xf numFmtId="0" fontId="58" fillId="0" borderId="0"/>
    <xf numFmtId="0" fontId="59" fillId="0" borderId="0" applyNumberFormat="0">
      <alignment horizontal="left"/>
    </xf>
    <xf numFmtId="38" fontId="60" fillId="43" borderId="0">
      <alignment horizontal="right" vertical="top"/>
    </xf>
    <xf numFmtId="169" fontId="53" fillId="0" borderId="0">
      <alignment vertical="top"/>
    </xf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170" fontId="61" fillId="0" borderId="47">
      <protection locked="0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62" fillId="0" borderId="0" applyBorder="0">
      <alignment horizontal="center" vertical="center" wrapText="1"/>
    </xf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8" fillId="0" borderId="51" applyNumberFormat="0" applyFill="0" applyAlignment="0" applyProtection="0"/>
    <xf numFmtId="0" fontId="38" fillId="0" borderId="51" applyNumberFormat="0" applyFill="0" applyAlignment="0" applyProtection="0"/>
    <xf numFmtId="0" fontId="38" fillId="0" borderId="51" applyNumberFormat="0" applyFill="0" applyAlignment="0" applyProtection="0"/>
    <xf numFmtId="0" fontId="39" fillId="0" borderId="52" applyNumberFormat="0" applyFill="0" applyAlignment="0" applyProtection="0"/>
    <xf numFmtId="0" fontId="39" fillId="0" borderId="52" applyNumberFormat="0" applyFill="0" applyAlignment="0" applyProtection="0"/>
    <xf numFmtId="0" fontId="39" fillId="0" borderId="5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3" fillId="0" borderId="53" applyBorder="0">
      <alignment horizontal="center" vertical="center" wrapText="1"/>
    </xf>
    <xf numFmtId="170" fontId="64" fillId="49" borderId="47"/>
    <xf numFmtId="4" fontId="65" fillId="50" borderId="45" applyBorder="0">
      <alignment horizontal="right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1" fillId="51" borderId="55" applyNumberFormat="0" applyAlignment="0" applyProtection="0"/>
    <xf numFmtId="0" fontId="41" fillId="51" borderId="55" applyNumberFormat="0" applyAlignment="0" applyProtection="0"/>
    <xf numFmtId="0" fontId="41" fillId="51" borderId="5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68" fillId="0" borderId="0"/>
    <xf numFmtId="0" fontId="15" fillId="0" borderId="0"/>
    <xf numFmtId="0" fontId="18" fillId="0" borderId="0"/>
    <xf numFmtId="0" fontId="22" fillId="0" borderId="0"/>
    <xf numFmtId="0" fontId="68" fillId="0" borderId="0"/>
    <xf numFmtId="0" fontId="31" fillId="0" borderId="0"/>
    <xf numFmtId="0" fontId="22" fillId="0" borderId="0"/>
    <xf numFmtId="0" fontId="29" fillId="0" borderId="0"/>
    <xf numFmtId="0" fontId="31" fillId="0" borderId="0"/>
    <xf numFmtId="0" fontId="16" fillId="0" borderId="0"/>
    <xf numFmtId="0" fontId="21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21" fillId="0" borderId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6" fillId="0" borderId="57" applyNumberFormat="0" applyFill="0" applyAlignment="0" applyProtection="0"/>
    <xf numFmtId="0" fontId="46" fillId="0" borderId="57" applyNumberFormat="0" applyFill="0" applyAlignment="0" applyProtection="0"/>
    <xf numFmtId="0" fontId="46" fillId="0" borderId="57" applyNumberFormat="0" applyFill="0" applyAlignment="0" applyProtection="0"/>
    <xf numFmtId="0" fontId="20" fillId="0" borderId="0"/>
    <xf numFmtId="38" fontId="32" fillId="0" borderId="0">
      <alignment vertical="top"/>
    </xf>
    <xf numFmtId="0" fontId="27" fillId="0" borderId="0"/>
    <xf numFmtId="0" fontId="2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6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167" fontId="49" fillId="0" borderId="0">
      <protection locked="0"/>
    </xf>
    <xf numFmtId="0" fontId="21" fillId="0" borderId="0"/>
    <xf numFmtId="0" fontId="22" fillId="0" borderId="0"/>
    <xf numFmtId="0" fontId="22" fillId="0" borderId="0"/>
    <xf numFmtId="0" fontId="21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6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4" fillId="0" borderId="59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4" fillId="0" borderId="59">
      <protection locked="0"/>
    </xf>
    <xf numFmtId="4" fontId="76" fillId="0" borderId="58">
      <alignment horizontal="right" vertical="top"/>
    </xf>
    <xf numFmtId="4" fontId="76" fillId="0" borderId="58">
      <alignment horizontal="right" vertical="top"/>
    </xf>
    <xf numFmtId="38" fontId="51" fillId="42" borderId="0">
      <alignment vertical="top"/>
    </xf>
    <xf numFmtId="173" fontId="77" fillId="0" borderId="0" applyFill="0" applyBorder="0" applyAlignment="0" applyProtection="0"/>
    <xf numFmtId="174" fontId="77" fillId="0" borderId="0" applyFill="0" applyBorder="0" applyAlignment="0" applyProtection="0"/>
    <xf numFmtId="175" fontId="77" fillId="0" borderId="0" applyFill="0" applyBorder="0" applyAlignment="0" applyProtection="0"/>
    <xf numFmtId="176" fontId="77" fillId="0" borderId="0" applyFill="0" applyBorder="0" applyAlignment="0" applyProtection="0"/>
    <xf numFmtId="38" fontId="54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78" fillId="0" borderId="0"/>
    <xf numFmtId="0" fontId="73" fillId="0" borderId="0"/>
    <xf numFmtId="4" fontId="79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7" borderId="60" applyNumberFormat="0" applyProtection="0">
      <alignment horizontal="left" vertical="center" indent="1"/>
    </xf>
    <xf numFmtId="4" fontId="82" fillId="68" borderId="0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83" fillId="0" borderId="0"/>
    <xf numFmtId="4" fontId="84" fillId="67" borderId="49" applyNumberFormat="0" applyProtection="0">
      <alignment horizontal="right" vertical="center"/>
    </xf>
    <xf numFmtId="38" fontId="60" fillId="43" borderId="0">
      <alignment horizontal="right" vertical="top"/>
    </xf>
    <xf numFmtId="170" fontId="61" fillId="0" borderId="61">
      <protection locked="0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61" fillId="0" borderId="58">
      <alignment horizontal="center" vertical="center" wrapText="1"/>
    </xf>
    <xf numFmtId="170" fontId="64" fillId="72" borderId="61"/>
    <xf numFmtId="4" fontId="65" fillId="50" borderId="45" applyBorder="0">
      <alignment horizontal="right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0"/>
    <xf numFmtId="0" fontId="18" fillId="0" borderId="0"/>
    <xf numFmtId="0" fontId="22" fillId="0" borderId="0"/>
    <xf numFmtId="0" fontId="16" fillId="0" borderId="0"/>
    <xf numFmtId="0" fontId="22" fillId="0" borderId="0"/>
    <xf numFmtId="0" fontId="30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top"/>
    </xf>
    <xf numFmtId="0" fontId="66" fillId="0" borderId="0"/>
    <xf numFmtId="0" fontId="22" fillId="0" borderId="0"/>
    <xf numFmtId="0" fontId="16" fillId="0" borderId="0"/>
    <xf numFmtId="0" fontId="22" fillId="0" borderId="0"/>
    <xf numFmtId="0" fontId="30" fillId="0" borderId="0"/>
    <xf numFmtId="38" fontId="22" fillId="0" borderId="0">
      <alignment vertical="top"/>
    </xf>
    <xf numFmtId="0" fontId="30" fillId="0" borderId="0"/>
    <xf numFmtId="38" fontId="22" fillId="0" borderId="0">
      <alignment vertical="top"/>
    </xf>
    <xf numFmtId="0" fontId="21" fillId="0" borderId="0"/>
    <xf numFmtId="0" fontId="30" fillId="0" borderId="0"/>
    <xf numFmtId="0" fontId="29" fillId="0" borderId="0"/>
    <xf numFmtId="0" fontId="16" fillId="0" borderId="0"/>
    <xf numFmtId="0" fontId="16" fillId="0" borderId="0"/>
    <xf numFmtId="0" fontId="30" fillId="0" borderId="0"/>
    <xf numFmtId="0" fontId="22" fillId="0" borderId="0"/>
    <xf numFmtId="0" fontId="30" fillId="0" borderId="0"/>
    <xf numFmtId="0" fontId="31" fillId="0" borderId="0"/>
    <xf numFmtId="0" fontId="30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30" fillId="27" borderId="42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27" borderId="42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7" fillId="0" borderId="0"/>
    <xf numFmtId="38" fontId="32" fillId="0" borderId="0">
      <alignment vertical="top"/>
    </xf>
    <xf numFmtId="0" fontId="20" fillId="0" borderId="0"/>
    <xf numFmtId="0" fontId="20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21" fillId="0" borderId="0">
      <alignment vertical="top"/>
    </xf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0" borderId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76" fillId="0" borderId="58">
      <alignment horizontal="right" vertical="top"/>
    </xf>
    <xf numFmtId="4" fontId="76" fillId="0" borderId="58">
      <alignment horizontal="right" vertical="top"/>
    </xf>
    <xf numFmtId="4" fontId="79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7" borderId="60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61" fillId="0" borderId="58">
      <alignment horizontal="center" vertical="center" wrapTex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165" fontId="70" fillId="0" borderId="0" applyFont="0" applyFill="0" applyBorder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59">
      <protection locked="0"/>
    </xf>
    <xf numFmtId="0" fontId="74" fillId="0" borderId="59">
      <protection locked="0"/>
    </xf>
    <xf numFmtId="0" fontId="16" fillId="0" borderId="59">
      <protection locked="0"/>
    </xf>
    <xf numFmtId="0" fontId="74" fillId="0" borderId="59">
      <protection locked="0"/>
    </xf>
    <xf numFmtId="0" fontId="49" fillId="0" borderId="46">
      <protection locked="0"/>
    </xf>
    <xf numFmtId="0" fontId="16" fillId="0" borderId="46">
      <protection locked="0"/>
    </xf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6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6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6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6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6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16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6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6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6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6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6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6" fillId="3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6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6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6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6" fillId="3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6" fillId="37" borderId="0" applyNumberFormat="0" applyBorder="0" applyAlignment="0" applyProtection="0"/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0" fontId="33" fillId="38" borderId="0" applyNumberFormat="0" applyBorder="0" applyAlignment="0" applyProtection="0"/>
    <xf numFmtId="0" fontId="16" fillId="38" borderId="0" applyNumberFormat="0" applyBorder="0" applyAlignment="0" applyProtection="0"/>
    <xf numFmtId="0" fontId="33" fillId="35" borderId="0" applyNumberFormat="0" applyBorder="0" applyAlignment="0" applyProtection="0"/>
    <xf numFmtId="0" fontId="16" fillId="35" borderId="0" applyNumberFormat="0" applyBorder="0" applyAlignment="0" applyProtection="0"/>
    <xf numFmtId="0" fontId="33" fillId="36" borderId="0" applyNumberFormat="0" applyBorder="0" applyAlignment="0" applyProtection="0"/>
    <xf numFmtId="0" fontId="16" fillId="3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1" borderId="0" applyNumberFormat="0" applyBorder="0" applyAlignment="0" applyProtection="0"/>
    <xf numFmtId="0" fontId="16" fillId="41" borderId="0" applyNumberFormat="0" applyBorder="0" applyAlignment="0" applyProtection="0"/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38" fontId="16" fillId="42" borderId="0">
      <alignment vertical="top"/>
    </xf>
    <xf numFmtId="38" fontId="51" fillId="42" borderId="0">
      <alignment vertical="top"/>
    </xf>
    <xf numFmtId="38" fontId="16" fillId="42" borderId="0">
      <alignment vertical="top"/>
    </xf>
    <xf numFmtId="175" fontId="16" fillId="0" borderId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4" fontId="53" fillId="0" borderId="0">
      <alignment vertical="top"/>
    </xf>
    <xf numFmtId="14" fontId="16" fillId="0" borderId="0">
      <alignment vertical="top"/>
    </xf>
    <xf numFmtId="38" fontId="16" fillId="0" borderId="0">
      <alignment vertical="top"/>
    </xf>
    <xf numFmtId="38" fontId="54" fillId="0" borderId="0">
      <alignment vertical="top"/>
    </xf>
    <xf numFmtId="38" fontId="16" fillId="0" borderId="0">
      <alignment vertical="top"/>
    </xf>
    <xf numFmtId="0" fontId="55" fillId="0" borderId="0">
      <alignment vertical="top"/>
    </xf>
    <xf numFmtId="0" fontId="16" fillId="0" borderId="0">
      <alignment vertical="top"/>
    </xf>
    <xf numFmtId="38" fontId="16" fillId="0" borderId="0">
      <alignment vertical="top"/>
    </xf>
    <xf numFmtId="38" fontId="56" fillId="0" borderId="0">
      <alignment vertical="top"/>
    </xf>
    <xf numFmtId="38" fontId="16" fillId="0" borderId="0">
      <alignment vertical="top"/>
    </xf>
    <xf numFmtId="37" fontId="16" fillId="0" borderId="0">
      <alignment vertical="top"/>
    </xf>
    <xf numFmtId="37" fontId="51" fillId="0" borderId="0">
      <alignment vertical="top"/>
    </xf>
    <xf numFmtId="37" fontId="16" fillId="0" borderId="0">
      <alignment vertical="top"/>
    </xf>
    <xf numFmtId="0" fontId="22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56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4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4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16" fillId="68" borderId="0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0" borderId="0"/>
    <xf numFmtId="4" fontId="16" fillId="67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38" fontId="16" fillId="43" borderId="0">
      <alignment horizontal="right" vertical="top"/>
    </xf>
    <xf numFmtId="38" fontId="60" fillId="43" borderId="0">
      <alignment horizontal="right" vertical="top"/>
    </xf>
    <xf numFmtId="38" fontId="16" fillId="43" borderId="0">
      <alignment horizontal="right" vertical="top"/>
    </xf>
    <xf numFmtId="169" fontId="53" fillId="0" borderId="0">
      <alignment vertical="top"/>
    </xf>
    <xf numFmtId="169" fontId="16" fillId="0" borderId="0">
      <alignment vertical="top"/>
    </xf>
    <xf numFmtId="0" fontId="33" fillId="44" borderId="0" applyNumberFormat="0" applyBorder="0" applyAlignment="0" applyProtection="0"/>
    <xf numFmtId="0" fontId="16" fillId="44" borderId="0" applyNumberFormat="0" applyBorder="0" applyAlignment="0" applyProtection="0"/>
    <xf numFmtId="0" fontId="33" fillId="45" borderId="0" applyNumberFormat="0" applyBorder="0" applyAlignment="0" applyProtection="0"/>
    <xf numFmtId="0" fontId="16" fillId="45" borderId="0" applyNumberFormat="0" applyBorder="0" applyAlignment="0" applyProtection="0"/>
    <xf numFmtId="0" fontId="33" fillId="46" borderId="0" applyNumberFormat="0" applyBorder="0" applyAlignment="0" applyProtection="0"/>
    <xf numFmtId="0" fontId="16" fillId="4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7" borderId="0" applyNumberFormat="0" applyBorder="0" applyAlignment="0" applyProtection="0"/>
    <xf numFmtId="0" fontId="16" fillId="47" borderId="0" applyNumberFormat="0" applyBorder="0" applyAlignment="0" applyProtection="0"/>
    <xf numFmtId="170" fontId="16" fillId="0" borderId="61">
      <protection locked="0"/>
    </xf>
    <xf numFmtId="170" fontId="61" fillId="0" borderId="47">
      <protection locked="0"/>
    </xf>
    <xf numFmtId="170" fontId="16" fillId="0" borderId="47">
      <protection locked="0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69" fillId="0" borderId="0" applyNumberFormat="0" applyFill="0" applyBorder="0" applyAlignment="0" applyProtection="0"/>
    <xf numFmtId="0" fontId="37" fillId="0" borderId="50" applyNumberFormat="0" applyFill="0" applyAlignment="0" applyProtection="0"/>
    <xf numFmtId="0" fontId="16" fillId="0" borderId="50" applyNumberFormat="0" applyFill="0" applyAlignment="0" applyProtection="0"/>
    <xf numFmtId="0" fontId="38" fillId="0" borderId="51" applyNumberFormat="0" applyFill="0" applyAlignment="0" applyProtection="0"/>
    <xf numFmtId="0" fontId="16" fillId="0" borderId="51" applyNumberFormat="0" applyFill="0" applyAlignment="0" applyProtection="0"/>
    <xf numFmtId="0" fontId="39" fillId="0" borderId="52" applyNumberFormat="0" applyFill="0" applyAlignment="0" applyProtection="0"/>
    <xf numFmtId="0" fontId="16" fillId="0" borderId="52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2" fillId="0" borderId="0" applyBorder="0">
      <alignment horizontal="center" vertical="center" wrapText="1"/>
    </xf>
    <xf numFmtId="0" fontId="16" fillId="0" borderId="0" applyBorder="0">
      <alignment horizontal="center" vertical="center" wrapText="1"/>
    </xf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63" fillId="0" borderId="53" applyBorder="0">
      <alignment horizontal="center" vertical="center" wrapText="1"/>
    </xf>
    <xf numFmtId="0" fontId="16" fillId="0" borderId="53" applyBorder="0">
      <alignment horizontal="center" vertical="center" wrapText="1"/>
    </xf>
    <xf numFmtId="170" fontId="16" fillId="72" borderId="61"/>
    <xf numFmtId="170" fontId="64" fillId="49" borderId="47"/>
    <xf numFmtId="170" fontId="16" fillId="49" borderId="47"/>
    <xf numFmtId="4" fontId="65" fillId="50" borderId="45" applyBorder="0">
      <alignment horizontal="right"/>
    </xf>
    <xf numFmtId="4" fontId="16" fillId="50" borderId="45" applyBorder="0">
      <alignment horizontal="right"/>
    </xf>
    <xf numFmtId="4" fontId="65" fillId="50" borderId="45" applyBorder="0">
      <alignment horizontal="right"/>
    </xf>
    <xf numFmtId="4" fontId="16" fillId="50" borderId="45" applyBorder="0">
      <alignment horizontal="right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1" fillId="51" borderId="55" applyNumberFormat="0" applyAlignment="0" applyProtection="0"/>
    <xf numFmtId="0" fontId="16" fillId="51" borderId="55" applyNumberFormat="0" applyAlignment="0" applyProtection="0"/>
    <xf numFmtId="0" fontId="4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22" fillId="0" borderId="0"/>
    <xf numFmtId="0" fontId="16" fillId="0" borderId="0"/>
    <xf numFmtId="0" fontId="16" fillId="0" borderId="0">
      <alignment vertical="top"/>
    </xf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8" fontId="16" fillId="0" borderId="0">
      <alignment vertical="top"/>
    </xf>
    <xf numFmtId="38" fontId="22" fillId="0" borderId="0">
      <alignment vertical="top"/>
    </xf>
    <xf numFmtId="38" fontId="16" fillId="0" borderId="0">
      <alignment vertical="top"/>
    </xf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44" fillId="29" borderId="0" applyNumberFormat="0" applyBorder="0" applyAlignment="0" applyProtection="0"/>
    <xf numFmtId="0" fontId="16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27" borderId="42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6" fillId="0" borderId="57" applyNumberFormat="0" applyFill="0" applyAlignment="0" applyProtection="0"/>
    <xf numFmtId="0" fontId="16" fillId="0" borderId="57" applyNumberFormat="0" applyFill="0" applyAlignment="0" applyProtection="0"/>
    <xf numFmtId="0" fontId="27" fillId="0" borderId="0"/>
    <xf numFmtId="0" fontId="16" fillId="0" borderId="0"/>
    <xf numFmtId="38" fontId="16" fillId="0" borderId="0">
      <alignment vertical="top"/>
    </xf>
    <xf numFmtId="38" fontId="32" fillId="0" borderId="0">
      <alignment vertical="top"/>
    </xf>
    <xf numFmtId="38" fontId="16" fillId="0" borderId="0">
      <alignment vertical="top"/>
    </xf>
    <xf numFmtId="0" fontId="20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4" fontId="16" fillId="54" borderId="0" applyBorder="0">
      <alignment horizontal="right"/>
    </xf>
    <xf numFmtId="0" fontId="48" fillId="30" borderId="0" applyNumberFormat="0" applyBorder="0" applyAlignment="0" applyProtection="0"/>
    <xf numFmtId="0" fontId="16" fillId="30" borderId="0" applyNumberFormat="0" applyBorder="0" applyAlignment="0" applyProtection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6" fillId="0" borderId="0"/>
    <xf numFmtId="0" fontId="16" fillId="0" borderId="0"/>
    <xf numFmtId="0" fontId="15" fillId="0" borderId="0"/>
    <xf numFmtId="0" fontId="21" fillId="7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67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61" fillId="0" borderId="58">
      <alignment horizontal="center" vertical="center" wrapTex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4" fontId="79" fillId="67" borderId="49" applyNumberFormat="0" applyProtection="0">
      <alignment horizontal="right" vertical="center"/>
    </xf>
    <xf numFmtId="0" fontId="21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79" fillId="71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16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0" fontId="74" fillId="0" borderId="59">
      <protection locked="0"/>
    </xf>
    <xf numFmtId="4" fontId="16" fillId="50" borderId="49" applyNumberFormat="0" applyProtection="0">
      <alignment horizontal="left" vertical="center" indent="1"/>
    </xf>
    <xf numFmtId="4" fontId="79" fillId="59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4" fontId="80" fillId="71" borderId="49" applyNumberFormat="0" applyProtection="0">
      <alignment vertical="center"/>
    </xf>
    <xf numFmtId="0" fontId="21" fillId="69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79" fillId="58" borderId="49" applyNumberFormat="0" applyProtection="0">
      <alignment horizontal="right" vertical="center"/>
    </xf>
    <xf numFmtId="0" fontId="36" fillId="48" borderId="48" applyNumberFormat="0" applyAlignment="0" applyProtection="0"/>
    <xf numFmtId="0" fontId="21" fillId="55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30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16" fillId="55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80" fillId="71" borderId="49" applyNumberFormat="0" applyProtection="0">
      <alignment vertical="center"/>
    </xf>
    <xf numFmtId="0" fontId="21" fillId="55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0" fontId="16" fillId="48" borderId="48" applyNumberFormat="0" applyAlignment="0" applyProtection="0"/>
    <xf numFmtId="0" fontId="35" fillId="48" borderId="49" applyNumberFormat="0" applyAlignment="0" applyProtection="0"/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4" fontId="79" fillId="71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36" fillId="48" borderId="48" applyNumberFormat="0" applyAlignment="0" applyProtection="0"/>
    <xf numFmtId="4" fontId="16" fillId="59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4" fontId="79" fillId="65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16" fillId="71" borderId="49" applyNumberFormat="0" applyProtection="0">
      <alignment vertical="center"/>
    </xf>
    <xf numFmtId="0" fontId="16" fillId="0" borderId="59">
      <protection locked="0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16" fillId="5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16" fillId="48" borderId="49" applyNumberFormat="0" applyAlignment="0" applyProtection="0"/>
    <xf numFmtId="4" fontId="79" fillId="71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21" fillId="69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16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48" borderId="49" applyNumberForma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4" fontId="16" fillId="56" borderId="49" applyNumberFormat="0" applyProtection="0">
      <alignment horizontal="right" vertical="center"/>
    </xf>
    <xf numFmtId="4" fontId="79" fillId="50" borderId="49" applyNumberFormat="0" applyProtection="0">
      <alignment vertical="center"/>
    </xf>
    <xf numFmtId="4" fontId="71" fillId="67" borderId="49" applyNumberFormat="0" applyProtection="0">
      <alignment horizontal="left" vertical="center" indent="1"/>
    </xf>
    <xf numFmtId="4" fontId="16" fillId="63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60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16" fillId="48" borderId="48" applyNumberForma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76" fillId="0" borderId="58">
      <alignment horizontal="right" vertical="top"/>
    </xf>
    <xf numFmtId="0" fontId="40" fillId="0" borderId="54" applyNumberFormat="0" applyFill="0" applyAlignment="0" applyProtection="0"/>
    <xf numFmtId="0" fontId="16" fillId="48" borderId="49" applyNumberForma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40" fillId="0" borderId="54" applyNumberFormat="0" applyFill="0" applyAlignment="0" applyProtection="0"/>
    <xf numFmtId="4" fontId="16" fillId="61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79" fillId="62" borderId="49" applyNumberFormat="0" applyProtection="0">
      <alignment horizontal="right" vertical="center"/>
    </xf>
    <xf numFmtId="0" fontId="21" fillId="7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21" fillId="69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7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48" borderId="49" applyNumberFormat="0" applyAlignment="0" applyProtection="0"/>
    <xf numFmtId="4" fontId="79" fillId="50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4" fontId="79" fillId="63" borderId="49" applyNumberFormat="0" applyProtection="0">
      <alignment horizontal="right" vertical="center"/>
    </xf>
    <xf numFmtId="0" fontId="35" fillId="48" borderId="49" applyNumberFormat="0" applyAlignment="0" applyProtection="0"/>
    <xf numFmtId="0" fontId="16" fillId="48" borderId="49" applyNumberFormat="0" applyAlignment="0" applyProtection="0"/>
    <xf numFmtId="4" fontId="16" fillId="64" borderId="49" applyNumberFormat="0" applyProtection="0">
      <alignment horizontal="right" vertical="center"/>
    </xf>
    <xf numFmtId="4" fontId="16" fillId="50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4" fontId="16" fillId="67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48" borderId="48" applyNumberFormat="0" applyAlignment="0" applyProtection="0"/>
    <xf numFmtId="0" fontId="30" fillId="53" borderId="56" applyNumberFormat="0" applyFont="0" applyAlignment="0" applyProtection="0"/>
    <xf numFmtId="0" fontId="34" fillId="33" borderId="48" applyNumberFormat="0" applyAlignment="0" applyProtection="0"/>
    <xf numFmtId="4" fontId="16" fillId="71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74" fillId="0" borderId="59">
      <protection locked="0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40" fillId="0" borderId="54" applyNumberFormat="0" applyFill="0" applyAlignment="0" applyProtection="0"/>
    <xf numFmtId="0" fontId="16" fillId="0" borderId="58">
      <alignment horizontal="center" vertical="center" wrapText="1"/>
    </xf>
    <xf numFmtId="0" fontId="74" fillId="0" borderId="59">
      <protection locked="0"/>
    </xf>
    <xf numFmtId="4" fontId="76" fillId="0" borderId="58">
      <alignment horizontal="right" vertical="top"/>
    </xf>
    <xf numFmtId="4" fontId="76" fillId="0" borderId="58">
      <alignment horizontal="right" vertical="top"/>
    </xf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4" fontId="71" fillId="6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5" fillId="48" borderId="49" applyNumberFormat="0" applyAlignment="0" applyProtection="0"/>
    <xf numFmtId="4" fontId="79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7" borderId="60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4" fontId="84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61" fillId="0" borderId="58">
      <alignment horizontal="center" vertical="center" wrapText="1"/>
    </xf>
    <xf numFmtId="0" fontId="40" fillId="0" borderId="54" applyNumberFormat="0" applyFill="0" applyAlignment="0" applyProtection="0"/>
    <xf numFmtId="4" fontId="16" fillId="64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69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21" fillId="70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80" fillId="50" borderId="49" applyNumberFormat="0" applyProtection="0">
      <alignment vertical="center"/>
    </xf>
    <xf numFmtId="0" fontId="36" fillId="48" borderId="48" applyNumberFormat="0" applyAlignment="0" applyProtection="0"/>
    <xf numFmtId="4" fontId="71" fillId="69" borderId="49" applyNumberFormat="0" applyProtection="0">
      <alignment horizontal="left" vertical="center" indent="1"/>
    </xf>
    <xf numFmtId="4" fontId="16" fillId="62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48" borderId="48" applyNumberFormat="0" applyAlignment="0" applyProtection="0"/>
    <xf numFmtId="4" fontId="84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33" borderId="48" applyNumberFormat="0" applyAlignment="0" applyProtection="0"/>
    <xf numFmtId="4" fontId="16" fillId="62" borderId="49" applyNumberFormat="0" applyProtection="0">
      <alignment horizontal="right" vertical="center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4" fontId="80" fillId="67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5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21" fillId="69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21" fillId="55" borderId="49" applyNumberFormat="0" applyProtection="0">
      <alignment horizontal="left" vertical="center" indent="1"/>
    </xf>
    <xf numFmtId="0" fontId="35" fillId="48" borderId="49" applyNumberFormat="0" applyAlignment="0" applyProtection="0"/>
    <xf numFmtId="4" fontId="16" fillId="56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4" fontId="79" fillId="56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0" fontId="40" fillId="0" borderId="54" applyNumberFormat="0" applyFill="0" applyAlignment="0" applyProtection="0"/>
    <xf numFmtId="4" fontId="79" fillId="64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16" fillId="64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4" fontId="79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4" fontId="16" fillId="62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16" fillId="53" borderId="56" applyNumberFormat="0" applyFon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164" fontId="16" fillId="0" borderId="0" applyFont="0" applyFill="0" applyBorder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0" borderId="54" applyNumberFormat="0" applyFill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70" borderId="49" applyNumberFormat="0" applyProtection="0">
      <alignment horizontal="left" vertical="center" indent="1"/>
    </xf>
    <xf numFmtId="4" fontId="79" fillId="59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79" fillId="61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21" fillId="70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22" fillId="53" borderId="56" applyNumberFormat="0" applyFont="0" applyAlignment="0" applyProtection="0"/>
    <xf numFmtId="0" fontId="16" fillId="33" borderId="48" applyNumberForma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48" borderId="48" applyNumberFormat="0" applyAlignment="0" applyProtection="0"/>
    <xf numFmtId="4" fontId="79" fillId="50" borderId="49" applyNumberFormat="0" applyProtection="0">
      <alignment vertical="center"/>
    </xf>
    <xf numFmtId="0" fontId="16" fillId="0" borderId="54" applyNumberFormat="0" applyFill="0" applyAlignment="0" applyProtection="0"/>
    <xf numFmtId="4" fontId="76" fillId="0" borderId="58">
      <alignment horizontal="right" vertical="top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74" fillId="0" borderId="59">
      <protection locked="0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48" borderId="49" applyNumberFormat="0" applyAlignment="0" applyProtection="0"/>
    <xf numFmtId="4" fontId="16" fillId="67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4" fontId="80" fillId="71" borderId="49" applyNumberFormat="0" applyProtection="0">
      <alignment vertical="center"/>
    </xf>
    <xf numFmtId="4" fontId="76" fillId="0" borderId="58">
      <alignment horizontal="right" vertical="top"/>
    </xf>
    <xf numFmtId="4" fontId="76" fillId="0" borderId="58">
      <alignment horizontal="right" vertical="top"/>
    </xf>
    <xf numFmtId="4" fontId="79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7" borderId="60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61" fillId="0" borderId="58">
      <alignment horizontal="center" vertical="center" wrapTex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76" fillId="0" borderId="58">
      <alignment horizontal="right" vertical="top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21" fillId="55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9">
      <protection locked="0"/>
    </xf>
    <xf numFmtId="0" fontId="74" fillId="0" borderId="59">
      <protection locked="0"/>
    </xf>
    <xf numFmtId="0" fontId="16" fillId="0" borderId="59">
      <protection locked="0"/>
    </xf>
    <xf numFmtId="0" fontId="74" fillId="0" borderId="59">
      <protection locked="0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16" fillId="0" borderId="58">
      <alignment horizontal="right" vertical="top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60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0" fontId="21" fillId="70" borderId="49" applyNumberFormat="0" applyProtection="0">
      <alignment horizontal="left" vertical="center" indent="1"/>
    </xf>
    <xf numFmtId="4" fontId="79" fillId="63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16" fillId="33" borderId="48" applyNumberFormat="0" applyAlignment="0" applyProtection="0"/>
    <xf numFmtId="0" fontId="16" fillId="48" borderId="48" applyNumberFormat="0" applyAlignment="0" applyProtection="0"/>
    <xf numFmtId="0" fontId="40" fillId="0" borderId="54" applyNumberFormat="0" applyFill="0" applyAlignment="0" applyProtection="0"/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56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4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4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61" fillId="0" borderId="58">
      <alignment horizontal="center" vertical="center" wrapText="1"/>
    </xf>
    <xf numFmtId="4" fontId="16" fillId="67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0" fontId="1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4" fontId="16" fillId="71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9" fillId="61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0" fontId="36" fillId="48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4" fontId="79" fillId="67" borderId="49" applyNumberFormat="0" applyProtection="0">
      <alignment horizontal="right" vertical="center"/>
    </xf>
    <xf numFmtId="4" fontId="16" fillId="69" borderId="49" applyNumberFormat="0" applyProtection="0">
      <alignment horizontal="left" vertical="center" indent="1"/>
    </xf>
    <xf numFmtId="4" fontId="16" fillId="62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74" fillId="0" borderId="59">
      <protection locked="0"/>
    </xf>
    <xf numFmtId="0" fontId="16" fillId="57" borderId="49" applyNumberFormat="0" applyProtection="0">
      <alignment horizontal="left" vertical="center" indent="1"/>
    </xf>
    <xf numFmtId="4" fontId="16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16" fillId="69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33" borderId="48" applyNumberFormat="0" applyAlignment="0" applyProtection="0"/>
    <xf numFmtId="0" fontId="21" fillId="7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4" fontId="79" fillId="58" borderId="49" applyNumberFormat="0" applyProtection="0">
      <alignment horizontal="right" vertical="center"/>
    </xf>
    <xf numFmtId="0" fontId="16" fillId="33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16" fillId="67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16" fillId="65" borderId="49" applyNumberFormat="0" applyProtection="0">
      <alignment horizontal="right" vertical="center"/>
    </xf>
    <xf numFmtId="4" fontId="80" fillId="71" borderId="49" applyNumberFormat="0" applyProtection="0">
      <alignment vertical="center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4" fontId="80" fillId="71" borderId="49" applyNumberFormat="0" applyProtection="0">
      <alignment vertical="center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5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4" fontId="80" fillId="67" borderId="49" applyNumberFormat="0" applyProtection="0">
      <alignment horizontal="right" vertical="center"/>
    </xf>
    <xf numFmtId="0" fontId="16" fillId="70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4" fontId="16" fillId="67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16" fillId="57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16" fillId="6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9" applyNumberFormat="0" applyAlignment="0" applyProtection="0"/>
    <xf numFmtId="4" fontId="79" fillId="59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48" borderId="49" applyNumberFormat="0" applyAlignment="0" applyProtection="0"/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16" fillId="48" borderId="49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79" fillId="59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4" fontId="16" fillId="50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61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0" fontId="21" fillId="55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4" fontId="79" fillId="67" borderId="60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30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0" fontId="16" fillId="48" borderId="49" applyNumberFormat="0" applyAlignment="0" applyProtection="0"/>
    <xf numFmtId="4" fontId="16" fillId="50" borderId="49" applyNumberFormat="0" applyProtection="0">
      <alignment vertical="center"/>
    </xf>
    <xf numFmtId="0" fontId="30" fillId="53" borderId="56" applyNumberFormat="0" applyFont="0" applyAlignment="0" applyProtection="0"/>
    <xf numFmtId="4" fontId="16" fillId="50" borderId="49" applyNumberFormat="0" applyProtection="0">
      <alignment vertical="center"/>
    </xf>
    <xf numFmtId="4" fontId="79" fillId="63" borderId="49" applyNumberFormat="0" applyProtection="0">
      <alignment horizontal="right" vertical="center"/>
    </xf>
    <xf numFmtId="0" fontId="3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16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0" fillId="53" borderId="56" applyNumberFormat="0" applyFon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16" fillId="48" borderId="49" applyNumberFormat="0" applyAlignment="0" applyProtection="0"/>
    <xf numFmtId="4" fontId="16" fillId="67" borderId="49" applyNumberFormat="0" applyProtection="0">
      <alignment horizontal="left" vertical="center" indent="1"/>
    </xf>
    <xf numFmtId="0" fontId="35" fillId="48" borderId="49" applyNumberFormat="0" applyAlignment="0" applyProtection="0"/>
    <xf numFmtId="4" fontId="16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0" fontId="21" fillId="55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71" borderId="49" applyNumberFormat="0" applyProtection="0">
      <alignment vertical="center"/>
    </xf>
    <xf numFmtId="4" fontId="71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16" fillId="48" borderId="48" applyNumberFormat="0" applyAlignment="0" applyProtection="0"/>
    <xf numFmtId="4" fontId="79" fillId="67" borderId="49" applyNumberFormat="0" applyProtection="0">
      <alignment horizontal="right" vertical="center"/>
    </xf>
    <xf numFmtId="0" fontId="36" fillId="48" borderId="48" applyNumberFormat="0" applyAlignment="0" applyProtection="0"/>
    <xf numFmtId="4" fontId="16" fillId="50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35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55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4" fontId="16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16" fillId="48" borderId="48" applyNumberFormat="0" applyAlignment="0" applyProtection="0"/>
    <xf numFmtId="4" fontId="79" fillId="62" borderId="49" applyNumberFormat="0" applyProtection="0">
      <alignment horizontal="right" vertical="center"/>
    </xf>
    <xf numFmtId="0" fontId="36" fillId="48" borderId="48" applyNumberFormat="0" applyAlignment="0" applyProtection="0"/>
    <xf numFmtId="4" fontId="79" fillId="71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0" fontId="16" fillId="33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56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67" borderId="49" applyNumberFormat="0" applyProtection="0">
      <alignment horizontal="right" vertical="center"/>
    </xf>
    <xf numFmtId="0" fontId="16" fillId="48" borderId="48" applyNumberFormat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61" fillId="0" borderId="58">
      <alignment horizontal="center" vertical="center" wrapText="1"/>
    </xf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70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34" fillId="33" borderId="48" applyNumberFormat="0" applyAlignment="0" applyProtection="0"/>
    <xf numFmtId="4" fontId="16" fillId="71" borderId="49" applyNumberFormat="0" applyProtection="0">
      <alignment vertical="center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6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5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16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71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4" fontId="79" fillId="62" borderId="49" applyNumberFormat="0" applyProtection="0">
      <alignment horizontal="right" vertical="center"/>
    </xf>
    <xf numFmtId="4" fontId="76" fillId="0" borderId="58">
      <alignment horizontal="right" vertical="top"/>
    </xf>
    <xf numFmtId="4" fontId="79" fillId="71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76" fillId="0" borderId="58">
      <alignment horizontal="right" vertical="top"/>
    </xf>
    <xf numFmtId="0" fontId="16" fillId="53" borderId="56" applyNumberFormat="0" applyFont="0" applyAlignment="0" applyProtection="0"/>
    <xf numFmtId="0" fontId="16" fillId="0" borderId="54" applyNumberFormat="0" applyFill="0" applyAlignment="0" applyProtection="0"/>
    <xf numFmtId="4" fontId="16" fillId="66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61" fillId="0" borderId="58">
      <alignment horizontal="center" vertical="center" wrapText="1"/>
    </xf>
    <xf numFmtId="0" fontId="34" fillId="33" borderId="48" applyNumberFormat="0" applyAlignment="0" applyProtection="0"/>
    <xf numFmtId="0" fontId="16" fillId="55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4" fontId="79" fillId="63" borderId="49" applyNumberFormat="0" applyProtection="0">
      <alignment horizontal="right" vertical="center"/>
    </xf>
    <xf numFmtId="0" fontId="34" fillId="33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16" fillId="59" borderId="49" applyNumberFormat="0" applyProtection="0">
      <alignment horizontal="right" vertical="center"/>
    </xf>
    <xf numFmtId="4" fontId="16" fillId="6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4" fontId="80" fillId="50" borderId="49" applyNumberFormat="0" applyProtection="0">
      <alignment vertical="center"/>
    </xf>
    <xf numFmtId="0" fontId="16" fillId="48" borderId="49" applyNumberFormat="0" applyAlignment="0" applyProtection="0"/>
    <xf numFmtId="4" fontId="16" fillId="67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0" fontId="35" fillId="48" borderId="49" applyNumberFormat="0" applyAlignment="0" applyProtection="0"/>
    <xf numFmtId="4" fontId="16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0" fontId="34" fillId="33" borderId="48" applyNumberFormat="0" applyAlignment="0" applyProtection="0"/>
    <xf numFmtId="0" fontId="16" fillId="70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16" fillId="48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0" borderId="54" applyNumberFormat="0" applyFill="0" applyAlignment="0" applyProtection="0"/>
    <xf numFmtId="0" fontId="21" fillId="55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5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1" borderId="49" applyNumberFormat="0" applyProtection="0">
      <alignment horizontal="right" vertical="center"/>
    </xf>
    <xf numFmtId="0" fontId="34" fillId="33" borderId="48" applyNumberFormat="0" applyAlignment="0" applyProtection="0"/>
    <xf numFmtId="4" fontId="79" fillId="56" borderId="49" applyNumberFormat="0" applyProtection="0">
      <alignment horizontal="right" vertical="center"/>
    </xf>
    <xf numFmtId="4" fontId="16" fillId="50" borderId="49" applyNumberFormat="0" applyProtection="0">
      <alignment vertical="center"/>
    </xf>
    <xf numFmtId="0" fontId="16" fillId="55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4" fontId="80" fillId="50" borderId="49" applyNumberFormat="0" applyProtection="0">
      <alignment vertical="center"/>
    </xf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2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64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4" fontId="16" fillId="67" borderId="49" applyNumberFormat="0" applyProtection="0">
      <alignment horizontal="right" vertical="center"/>
    </xf>
    <xf numFmtId="0" fontId="16" fillId="33" borderId="48" applyNumberFormat="0" applyAlignment="0" applyProtection="0"/>
    <xf numFmtId="4" fontId="79" fillId="71" borderId="49" applyNumberFormat="0" applyProtection="0">
      <alignment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21" fillId="69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0" fontId="36" fillId="48" borderId="48" applyNumberFormat="0" applyAlignment="0" applyProtection="0"/>
    <xf numFmtId="0" fontId="40" fillId="0" borderId="54" applyNumberFormat="0" applyFill="0" applyAlignment="0" applyProtection="0"/>
    <xf numFmtId="4" fontId="79" fillId="61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16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34" fillId="33" borderId="48" applyNumberFormat="0" applyAlignment="0" applyProtection="0"/>
    <xf numFmtId="164" fontId="16" fillId="0" borderId="0" applyFont="0" applyFill="0" applyBorder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79" fillId="67" borderId="49" applyNumberFormat="0" applyProtection="0">
      <alignment horizontal="right" vertical="center"/>
    </xf>
    <xf numFmtId="4" fontId="79" fillId="50" borderId="49" applyNumberFormat="0" applyProtection="0">
      <alignment vertical="center"/>
    </xf>
    <xf numFmtId="4" fontId="79" fillId="67" borderId="49" applyNumberFormat="0" applyProtection="0">
      <alignment horizontal="right" vertical="center"/>
    </xf>
    <xf numFmtId="0" fontId="16" fillId="48" borderId="49" applyNumberFormat="0" applyAlignment="0" applyProtection="0"/>
    <xf numFmtId="4" fontId="80" fillId="71" borderId="49" applyNumberFormat="0" applyProtection="0">
      <alignment vertical="center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4" fontId="76" fillId="0" borderId="58">
      <alignment horizontal="right" vertical="top"/>
    </xf>
    <xf numFmtId="0" fontId="40" fillId="0" borderId="54" applyNumberFormat="0" applyFill="0" applyAlignment="0" applyProtection="0"/>
    <xf numFmtId="0" fontId="16" fillId="48" borderId="49" applyNumberFormat="0" applyAlignment="0" applyProtection="0"/>
    <xf numFmtId="0" fontId="21" fillId="70" borderId="49" applyNumberFormat="0" applyProtection="0">
      <alignment horizontal="left" vertical="center" indent="1"/>
    </xf>
    <xf numFmtId="0" fontId="61" fillId="0" borderId="58">
      <alignment horizontal="center" vertical="center" wrapText="1"/>
    </xf>
    <xf numFmtId="4" fontId="79" fillId="71" borderId="49" applyNumberFormat="0" applyProtection="0">
      <alignment vertical="center"/>
    </xf>
    <xf numFmtId="0" fontId="34" fillId="33" borderId="48" applyNumberFormat="0" applyAlignment="0" applyProtection="0"/>
    <xf numFmtId="4" fontId="16" fillId="58" borderId="49" applyNumberFormat="0" applyProtection="0">
      <alignment horizontal="right" vertical="center"/>
    </xf>
    <xf numFmtId="0" fontId="16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16" fillId="48" borderId="48" applyNumberFormat="0" applyAlignment="0" applyProtection="0"/>
    <xf numFmtId="4" fontId="79" fillId="50" borderId="49" applyNumberFormat="0" applyProtection="0">
      <alignment vertical="center"/>
    </xf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53" borderId="56" applyNumberFormat="0" applyFont="0" applyAlignment="0" applyProtection="0"/>
    <xf numFmtId="0" fontId="36" fillId="48" borderId="48" applyNumberFormat="0" applyAlignment="0" applyProtection="0"/>
    <xf numFmtId="4" fontId="79" fillId="59" borderId="49" applyNumberFormat="0" applyProtection="0">
      <alignment horizontal="right" vertical="center"/>
    </xf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16" fillId="69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16" fillId="71" borderId="49" applyNumberFormat="0" applyProtection="0">
      <alignment vertical="center"/>
    </xf>
    <xf numFmtId="4" fontId="16" fillId="50" borderId="49" applyNumberFormat="0" applyProtection="0">
      <alignment vertical="center"/>
    </xf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4" fontId="16" fillId="63" borderId="49" applyNumberFormat="0" applyProtection="0">
      <alignment horizontal="right" vertical="center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4" fontId="16" fillId="50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16" fillId="50" borderId="49" applyNumberFormat="0" applyProtection="0">
      <alignment horizontal="left" vertical="center" indent="1"/>
    </xf>
    <xf numFmtId="4" fontId="16" fillId="59" borderId="49" applyNumberFormat="0" applyProtection="0">
      <alignment horizontal="right" vertical="center"/>
    </xf>
    <xf numFmtId="0" fontId="40" fillId="0" borderId="54" applyNumberFormat="0" applyFill="0" applyAlignment="0" applyProtection="0"/>
    <xf numFmtId="4" fontId="16" fillId="58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61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0" borderId="59">
      <protection locked="0"/>
    </xf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16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16" fillId="60" borderId="49" applyNumberFormat="0" applyProtection="0">
      <alignment horizontal="right" vertical="center"/>
    </xf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0" borderId="54" applyNumberFormat="0" applyFill="0" applyAlignment="0" applyProtection="0"/>
    <xf numFmtId="0" fontId="16" fillId="69" borderId="49" applyNumberFormat="0" applyProtection="0">
      <alignment horizontal="left" vertical="center" indent="1"/>
    </xf>
    <xf numFmtId="4" fontId="16" fillId="0" borderId="58">
      <alignment horizontal="right" vertical="top"/>
    </xf>
    <xf numFmtId="4" fontId="79" fillId="67" borderId="60" applyNumberFormat="0" applyProtection="0">
      <alignment horizontal="left" vertical="center" indent="1"/>
    </xf>
    <xf numFmtId="0" fontId="22" fillId="53" borderId="56" applyNumberFormat="0" applyFont="0" applyAlignment="0" applyProtection="0"/>
    <xf numFmtId="4" fontId="79" fillId="71" borderId="49" applyNumberFormat="0" applyProtection="0">
      <alignment horizontal="left" vertical="center" indent="1"/>
    </xf>
    <xf numFmtId="4" fontId="79" fillId="62" borderId="49" applyNumberFormat="0" applyProtection="0">
      <alignment horizontal="right" vertical="center"/>
    </xf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0" borderId="54" applyNumberFormat="0" applyFill="0" applyAlignment="0" applyProtection="0"/>
    <xf numFmtId="0" fontId="30" fillId="53" borderId="56" applyNumberFormat="0" applyFont="0" applyAlignment="0" applyProtection="0"/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4" fontId="79" fillId="65" borderId="49" applyNumberFormat="0" applyProtection="0">
      <alignment horizontal="right" vertical="center"/>
    </xf>
    <xf numFmtId="4" fontId="79" fillId="50" borderId="49" applyNumberFormat="0" applyProtection="0">
      <alignment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0" borderId="58">
      <alignment horizontal="right" vertical="top"/>
    </xf>
    <xf numFmtId="0" fontId="36" fillId="48" borderId="48" applyNumberFormat="0" applyAlignment="0" applyProtection="0"/>
    <xf numFmtId="0" fontId="34" fillId="33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16" fillId="55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4" fontId="71" fillId="6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4" fontId="80" fillId="67" borderId="49" applyNumberFormat="0" applyProtection="0">
      <alignment horizontal="right" vertical="center"/>
    </xf>
    <xf numFmtId="0" fontId="16" fillId="33" borderId="48" applyNumberFormat="0" applyAlignment="0" applyProtection="0"/>
    <xf numFmtId="4" fontId="16" fillId="63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4" fontId="79" fillId="58" borderId="49" applyNumberFormat="0" applyProtection="0">
      <alignment horizontal="right" vertical="center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4" fontId="79" fillId="61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64" borderId="49" applyNumberFormat="0" applyProtection="0">
      <alignment horizontal="right" vertical="center"/>
    </xf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16" fillId="69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16" fillId="33" borderId="48" applyNumberFormat="0" applyAlignment="0" applyProtection="0"/>
    <xf numFmtId="4" fontId="79" fillId="56" borderId="49" applyNumberFormat="0" applyProtection="0">
      <alignment horizontal="right" vertical="center"/>
    </xf>
    <xf numFmtId="0" fontId="16" fillId="48" borderId="49" applyNumberFormat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21" fillId="70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4" fontId="79" fillId="60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4" fontId="79" fillId="71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40" fillId="0" borderId="54" applyNumberFormat="0" applyFill="0" applyAlignment="0" applyProtection="0"/>
    <xf numFmtId="4" fontId="79" fillId="50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40" fillId="0" borderId="54" applyNumberFormat="0" applyFill="0" applyAlignment="0" applyProtection="0"/>
    <xf numFmtId="0" fontId="36" fillId="48" borderId="48" applyNumberFormat="0" applyAlignment="0" applyProtection="0"/>
    <xf numFmtId="4" fontId="16" fillId="71" borderId="49" applyNumberFormat="0" applyProtection="0">
      <alignment vertical="center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4" fontId="79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5" borderId="49" applyNumberFormat="0" applyProtection="0">
      <alignment horizontal="left" vertical="center" indent="1"/>
    </xf>
    <xf numFmtId="0" fontId="16" fillId="0" borderId="58">
      <alignment horizontal="center" vertical="center" wrapText="1"/>
    </xf>
    <xf numFmtId="0" fontId="16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4" fontId="16" fillId="66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71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79" fillId="64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79" fillId="50" borderId="49" applyNumberFormat="0" applyProtection="0">
      <alignment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71" fillId="69" borderId="49" applyNumberFormat="0" applyProtection="0">
      <alignment horizontal="left" vertical="center" indent="1"/>
    </xf>
    <xf numFmtId="0" fontId="61" fillId="0" borderId="58">
      <alignment horizontal="center" vertical="center" wrapTex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0" fontId="16" fillId="48" borderId="49" applyNumberFormat="0" applyAlignment="0" applyProtection="0"/>
    <xf numFmtId="0" fontId="16" fillId="0" borderId="54" applyNumberFormat="0" applyFill="0" applyAlignment="0" applyProtection="0"/>
    <xf numFmtId="0" fontId="16" fillId="48" borderId="49" applyNumberFormat="0" applyAlignment="0" applyProtection="0"/>
    <xf numFmtId="0" fontId="16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21" fillId="69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4" fontId="79" fillId="64" borderId="49" applyNumberFormat="0" applyProtection="0">
      <alignment horizontal="right" vertical="center"/>
    </xf>
    <xf numFmtId="4" fontId="71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80" fillId="71" borderId="49" applyNumberFormat="0" applyProtection="0">
      <alignment vertical="center"/>
    </xf>
    <xf numFmtId="0" fontId="16" fillId="53" borderId="56" applyNumberFormat="0" applyFon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30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0" fontId="16" fillId="33" borderId="48" applyNumberFormat="0" applyAlignment="0" applyProtection="0"/>
    <xf numFmtId="4" fontId="16" fillId="61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4" fontId="79" fillId="64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4" fontId="81" fillId="66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4" fontId="79" fillId="67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4" fontId="80" fillId="71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4" fontId="16" fillId="71" borderId="49" applyNumberFormat="0" applyProtection="0">
      <alignment horizontal="left" vertical="center" indent="1"/>
    </xf>
    <xf numFmtId="4" fontId="16" fillId="0" borderId="58">
      <alignment horizontal="right" vertical="top"/>
    </xf>
    <xf numFmtId="4" fontId="80" fillId="67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16" fillId="65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4" fontId="79" fillId="59" borderId="49" applyNumberFormat="0" applyProtection="0">
      <alignment horizontal="right" vertical="center"/>
    </xf>
    <xf numFmtId="4" fontId="84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4" fontId="79" fillId="59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65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4" fontId="79" fillId="71" borderId="49" applyNumberFormat="0" applyProtection="0">
      <alignment vertical="center"/>
    </xf>
    <xf numFmtId="4" fontId="76" fillId="0" borderId="58">
      <alignment horizontal="right" vertical="top"/>
    </xf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16" fillId="0" borderId="58">
      <alignment horizontal="right" vertical="top"/>
    </xf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16" fillId="48" borderId="48" applyNumberFormat="0" applyAlignment="0" applyProtection="0"/>
    <xf numFmtId="4" fontId="16" fillId="71" borderId="49" applyNumberFormat="0" applyProtection="0">
      <alignment vertical="center"/>
    </xf>
    <xf numFmtId="0" fontId="35" fillId="48" borderId="49" applyNumberFormat="0" applyAlignment="0" applyProtection="0"/>
    <xf numFmtId="0" fontId="16" fillId="33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4" fontId="71" fillId="69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16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71" fillId="69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5" fillId="48" borderId="49" applyNumberFormat="0" applyAlignment="0" applyProtection="0"/>
    <xf numFmtId="4" fontId="79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16" fillId="70" borderId="49" applyNumberFormat="0" applyProtection="0">
      <alignment horizontal="left" vertical="center" indent="1"/>
    </xf>
    <xf numFmtId="4" fontId="16" fillId="63" borderId="49" applyNumberFormat="0" applyProtection="0">
      <alignment horizontal="right" vertical="center"/>
    </xf>
    <xf numFmtId="4" fontId="79" fillId="71" borderId="49" applyNumberFormat="0" applyProtection="0">
      <alignment vertical="center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164" fontId="16" fillId="0" borderId="0" applyFont="0" applyFill="0" applyBorder="0" applyAlignment="0" applyProtection="0"/>
    <xf numFmtId="4" fontId="16" fillId="67" borderId="49" applyNumberFormat="0" applyProtection="0">
      <alignment horizontal="right" vertical="center"/>
    </xf>
    <xf numFmtId="0" fontId="16" fillId="48" borderId="48" applyNumberFormat="0" applyAlignment="0" applyProtection="0"/>
    <xf numFmtId="0" fontId="22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4" fontId="79" fillId="61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16" fillId="48" borderId="48" applyNumberFormat="0" applyAlignment="0" applyProtection="0"/>
    <xf numFmtId="4" fontId="16" fillId="63" borderId="49" applyNumberFormat="0" applyProtection="0">
      <alignment horizontal="right" vertical="center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4" fontId="16" fillId="67" borderId="49" applyNumberFormat="0" applyProtection="0">
      <alignment horizontal="right" vertical="center"/>
    </xf>
    <xf numFmtId="4" fontId="76" fillId="0" borderId="58">
      <alignment horizontal="right" vertical="top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16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74" fillId="0" borderId="59">
      <protection locked="0"/>
    </xf>
    <xf numFmtId="0" fontId="16" fillId="0" borderId="59">
      <protection locked="0"/>
    </xf>
    <xf numFmtId="0" fontId="74" fillId="0" borderId="59">
      <protection locked="0"/>
    </xf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4" fontId="16" fillId="50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0" fontId="35" fillId="48" borderId="49" applyNumberFormat="0" applyAlignment="0" applyProtection="0"/>
    <xf numFmtId="0" fontId="16" fillId="48" borderId="49" applyNumberFormat="0" applyAlignment="0" applyProtection="0"/>
    <xf numFmtId="4" fontId="84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65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4" fontId="79" fillId="71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0" fontId="30" fillId="53" borderId="56" applyNumberFormat="0" applyFon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16" fillId="56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4" fontId="76" fillId="0" borderId="58">
      <alignment horizontal="right" vertical="top"/>
    </xf>
    <xf numFmtId="4" fontId="81" fillId="66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74" fillId="0" borderId="59">
      <protection locked="0"/>
    </xf>
    <xf numFmtId="0" fontId="21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4" fontId="79" fillId="63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4" fontId="16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4" fontId="16" fillId="63" borderId="49" applyNumberFormat="0" applyProtection="0">
      <alignment horizontal="right" vertical="center"/>
    </xf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67" borderId="60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63" borderId="49" applyNumberFormat="0" applyProtection="0">
      <alignment horizontal="right" vertical="center"/>
    </xf>
    <xf numFmtId="0" fontId="34" fillId="33" borderId="48" applyNumberFormat="0" applyAlignment="0" applyProtection="0"/>
    <xf numFmtId="4" fontId="16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79" fillId="65" borderId="49" applyNumberFormat="0" applyProtection="0">
      <alignment horizontal="right" vertical="center"/>
    </xf>
    <xf numFmtId="0" fontId="16" fillId="55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84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4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16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84" fillId="67" borderId="49" applyNumberFormat="0" applyProtection="0">
      <alignment horizontal="right" vertical="center"/>
    </xf>
    <xf numFmtId="4" fontId="16" fillId="71" borderId="49" applyNumberFormat="0" applyProtection="0">
      <alignment vertical="center"/>
    </xf>
    <xf numFmtId="0" fontId="21" fillId="55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4" fillId="33" borderId="48" applyNumberFormat="0" applyAlignment="0" applyProtection="0"/>
    <xf numFmtId="0" fontId="21" fillId="70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4" fontId="16" fillId="69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5" fillId="48" borderId="49" applyNumberFormat="0" applyAlignment="0" applyProtection="0"/>
    <xf numFmtId="4" fontId="79" fillId="59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16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4" fontId="79" fillId="62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4" fontId="16" fillId="58" borderId="49" applyNumberFormat="0" applyProtection="0">
      <alignment horizontal="right" vertical="center"/>
    </xf>
    <xf numFmtId="0" fontId="21" fillId="70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4" fontId="80" fillId="50" borderId="49" applyNumberFormat="0" applyProtection="0">
      <alignment vertical="center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4" fontId="80" fillId="67" borderId="49" applyNumberFormat="0" applyProtection="0">
      <alignment horizontal="right" vertical="center"/>
    </xf>
    <xf numFmtId="4" fontId="71" fillId="69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4" fontId="76" fillId="0" borderId="58">
      <alignment horizontal="right" vertical="top"/>
    </xf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164" fontId="16" fillId="0" borderId="0" applyFont="0" applyFill="0" applyBorder="0" applyAlignment="0" applyProtection="0"/>
    <xf numFmtId="0" fontId="16" fillId="33" borderId="48" applyNumberFormat="0" applyAlignment="0" applyProtection="0"/>
    <xf numFmtId="4" fontId="16" fillId="65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16" fillId="65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4" fontId="76" fillId="0" borderId="58">
      <alignment horizontal="right" vertical="top"/>
    </xf>
    <xf numFmtId="0" fontId="16" fillId="0" borderId="54" applyNumberFormat="0" applyFill="0" applyAlignment="0" applyProtection="0"/>
    <xf numFmtId="0" fontId="22" fillId="53" borderId="56" applyNumberFormat="0" applyFont="0" applyAlignment="0" applyProtection="0"/>
    <xf numFmtId="4" fontId="79" fillId="71" borderId="49" applyNumberFormat="0" applyProtection="0">
      <alignment vertical="center"/>
    </xf>
    <xf numFmtId="0" fontId="16" fillId="48" borderId="49" applyNumberFormat="0" applyAlignment="0" applyProtection="0"/>
    <xf numFmtId="0" fontId="22" fillId="53" borderId="56" applyNumberFormat="0" applyFont="0" applyAlignment="0" applyProtection="0"/>
    <xf numFmtId="0" fontId="16" fillId="48" borderId="49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16" fillId="50" borderId="49" applyNumberFormat="0" applyProtection="0">
      <alignment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16" fillId="48" borderId="49" applyNumberFormat="0" applyAlignment="0" applyProtection="0"/>
    <xf numFmtId="4" fontId="16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80" fillId="50" borderId="49" applyNumberFormat="0" applyProtection="0">
      <alignment vertical="center"/>
    </xf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84" fillId="67" borderId="49" applyNumberFormat="0" applyProtection="0">
      <alignment horizontal="right" vertical="center"/>
    </xf>
    <xf numFmtId="0" fontId="16" fillId="0" borderId="54" applyNumberFormat="0" applyFill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4" fontId="79" fillId="59" borderId="49" applyNumberFormat="0" applyProtection="0">
      <alignment horizontal="right" vertical="center"/>
    </xf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50" borderId="49" applyNumberFormat="0" applyProtection="0">
      <alignment vertical="center"/>
    </xf>
    <xf numFmtId="0" fontId="74" fillId="0" borderId="59">
      <protection locked="0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65" fillId="50" borderId="62" applyBorder="0">
      <alignment horizontal="right"/>
    </xf>
    <xf numFmtId="0" fontId="16" fillId="33" borderId="48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16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0" borderId="54" applyNumberFormat="0" applyFill="0" applyAlignment="0" applyProtection="0"/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16" fillId="71" borderId="49" applyNumberFormat="0" applyProtection="0">
      <alignment vertical="center"/>
    </xf>
    <xf numFmtId="0" fontId="16" fillId="70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4" fontId="79" fillId="58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71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4" fontId="79" fillId="61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4" fontId="16" fillId="64" borderId="49" applyNumberFormat="0" applyProtection="0">
      <alignment horizontal="right" vertical="center"/>
    </xf>
    <xf numFmtId="0" fontId="21" fillId="55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16" fillId="48" borderId="49" applyNumberFormat="0" applyAlignment="0" applyProtection="0"/>
    <xf numFmtId="4" fontId="79" fillId="50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70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21" fillId="70" borderId="49" applyNumberFormat="0" applyProtection="0">
      <alignment horizontal="left" vertical="center" indent="1"/>
    </xf>
    <xf numFmtId="4" fontId="16" fillId="60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4" fontId="16" fillId="60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0" fontId="16" fillId="33" borderId="48" applyNumberFormat="0" applyAlignment="0" applyProtection="0"/>
    <xf numFmtId="4" fontId="16" fillId="50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16" fillId="48" borderId="49" applyNumberFormat="0" applyAlignment="0" applyProtection="0"/>
    <xf numFmtId="4" fontId="80" fillId="50" borderId="49" applyNumberFormat="0" applyProtection="0">
      <alignment vertical="center"/>
    </xf>
    <xf numFmtId="0" fontId="21" fillId="70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16" fillId="53" borderId="56" applyNumberFormat="0" applyFont="0" applyAlignment="0" applyProtection="0"/>
    <xf numFmtId="0" fontId="16" fillId="0" borderId="54" applyNumberFormat="0" applyFill="0" applyAlignment="0" applyProtection="0"/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33" borderId="48" applyNumberFormat="0" applyAlignment="0" applyProtection="0"/>
    <xf numFmtId="0" fontId="16" fillId="70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71" fillId="6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55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4" fontId="16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4" fontId="16" fillId="56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65" fillId="50" borderId="62" applyBorder="0">
      <alignment horizontal="right"/>
    </xf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67" borderId="49" applyNumberFormat="0" applyProtection="0">
      <alignment horizontal="right" vertical="center"/>
    </xf>
    <xf numFmtId="4" fontId="80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0" fontId="35" fillId="48" borderId="49" applyNumberFormat="0" applyAlignment="0" applyProtection="0"/>
    <xf numFmtId="0" fontId="34" fillId="33" borderId="48" applyNumberFormat="0" applyAlignment="0" applyProtection="0"/>
    <xf numFmtId="4" fontId="16" fillId="59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9" fillId="67" borderId="60" applyNumberFormat="0" applyProtection="0">
      <alignment horizontal="left" vertical="center" indent="1"/>
    </xf>
    <xf numFmtId="4" fontId="79" fillId="60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60" borderId="49" applyNumberFormat="0" applyProtection="0">
      <alignment horizontal="right" vertical="center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16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50" borderId="49" applyNumberFormat="0" applyProtection="0">
      <alignment vertical="center"/>
    </xf>
    <xf numFmtId="164" fontId="16" fillId="0" borderId="0" applyFont="0" applyFill="0" applyBorder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50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22" fillId="53" borderId="56" applyNumberFormat="0" applyFont="0" applyAlignment="0" applyProtection="0"/>
    <xf numFmtId="0" fontId="21" fillId="69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61" fillId="0" borderId="58">
      <alignment horizontal="center" vertical="center" wrapTex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16" fillId="48" borderId="49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4" fontId="76" fillId="0" borderId="58">
      <alignment horizontal="right" vertical="top"/>
    </xf>
    <xf numFmtId="4" fontId="76" fillId="0" borderId="58">
      <alignment horizontal="right" vertical="top"/>
    </xf>
    <xf numFmtId="0" fontId="74" fillId="0" borderId="59">
      <protection locked="0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74" fillId="0" borderId="59">
      <protection locked="0"/>
    </xf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4" fontId="16" fillId="50" borderId="49" applyNumberFormat="0" applyProtection="0">
      <alignment vertical="center"/>
    </xf>
    <xf numFmtId="0" fontId="40" fillId="0" borderId="54" applyNumberFormat="0" applyFill="0" applyAlignment="0" applyProtection="0"/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4" fontId="16" fillId="5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4" fontId="80" fillId="50" borderId="49" applyNumberFormat="0" applyProtection="0">
      <alignment vertical="center"/>
    </xf>
    <xf numFmtId="0" fontId="16" fillId="69" borderId="49" applyNumberFormat="0" applyProtection="0">
      <alignment horizontal="left" vertical="center" indent="1"/>
    </xf>
    <xf numFmtId="4" fontId="16" fillId="60" borderId="49" applyNumberFormat="0" applyProtection="0">
      <alignment horizontal="right" vertical="center"/>
    </xf>
    <xf numFmtId="0" fontId="16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0" borderId="54" applyNumberFormat="0" applyFill="0" applyAlignment="0" applyProtection="0"/>
    <xf numFmtId="4" fontId="16" fillId="69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4" fontId="16" fillId="50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81" fillId="66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21" fillId="70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0" fontId="21" fillId="55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0" fontId="16" fillId="48" borderId="48" applyNumberFormat="0" applyAlignment="0" applyProtection="0"/>
    <xf numFmtId="0" fontId="36" fillId="48" borderId="48" applyNumberFormat="0" applyAlignment="0" applyProtection="0"/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16" fillId="33" borderId="48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16" fillId="58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0" fontId="36" fillId="48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59" borderId="49" applyNumberFormat="0" applyProtection="0">
      <alignment horizontal="right" vertical="center"/>
    </xf>
    <xf numFmtId="4" fontId="76" fillId="0" borderId="58">
      <alignment horizontal="right" vertical="top"/>
    </xf>
    <xf numFmtId="0" fontId="1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16" fillId="0" borderId="58">
      <alignment horizontal="right" vertical="top"/>
    </xf>
    <xf numFmtId="0" fontId="36" fillId="48" borderId="48" applyNumberFormat="0" applyAlignment="0" applyProtection="0"/>
    <xf numFmtId="4" fontId="79" fillId="65" borderId="49" applyNumberFormat="0" applyProtection="0">
      <alignment horizontal="right" vertical="center"/>
    </xf>
    <xf numFmtId="0" fontId="16" fillId="70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16" fillId="0" borderId="58">
      <alignment horizontal="center" vertical="center" wrapTex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66" borderId="49" applyNumberFormat="0" applyProtection="0">
      <alignment horizontal="left" vertical="center" indent="1"/>
    </xf>
    <xf numFmtId="4" fontId="79" fillId="56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4" fontId="79" fillId="50" borderId="49" applyNumberFormat="0" applyProtection="0">
      <alignment vertical="center"/>
    </xf>
    <xf numFmtId="4" fontId="16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16" fillId="71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48" borderId="48" applyNumberFormat="0" applyAlignment="0" applyProtection="0"/>
    <xf numFmtId="164" fontId="16" fillId="0" borderId="0" applyFont="0" applyFill="0" applyBorder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67" borderId="49" applyNumberFormat="0" applyProtection="0">
      <alignment horizontal="right" vertical="center"/>
    </xf>
    <xf numFmtId="4" fontId="76" fillId="0" borderId="58">
      <alignment horizontal="right" vertical="top"/>
    </xf>
    <xf numFmtId="0" fontId="35" fillId="48" borderId="49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4" fontId="71" fillId="69" borderId="49" applyNumberFormat="0" applyProtection="0">
      <alignment horizontal="left" vertical="center" indent="1"/>
    </xf>
    <xf numFmtId="0" fontId="16" fillId="33" borderId="48" applyNumberFormat="0" applyAlignment="0" applyProtection="0"/>
    <xf numFmtId="4" fontId="71" fillId="6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16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5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16" fillId="64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16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16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16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80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0" fontId="16" fillId="0" borderId="58">
      <alignment horizontal="center" vertical="center" wrapText="1"/>
    </xf>
    <xf numFmtId="0" fontId="61" fillId="0" borderId="58">
      <alignment horizontal="center" vertical="center" wrapText="1"/>
    </xf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79" fillId="50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4" fontId="79" fillId="62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4" fontId="16" fillId="59" borderId="49" applyNumberFormat="0" applyProtection="0">
      <alignment horizontal="right" vertical="center"/>
    </xf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4" fontId="79" fillId="60" borderId="49" applyNumberFormat="0" applyProtection="0">
      <alignment horizontal="right" vertical="center"/>
    </xf>
    <xf numFmtId="0" fontId="34" fillId="33" borderId="48" applyNumberFormat="0" applyAlignment="0" applyProtection="0"/>
    <xf numFmtId="4" fontId="16" fillId="61" borderId="49" applyNumberFormat="0" applyProtection="0">
      <alignment horizontal="right" vertical="center"/>
    </xf>
    <xf numFmtId="0" fontId="35" fillId="48" borderId="49" applyNumberFormat="0" applyAlignment="0" applyProtection="0"/>
    <xf numFmtId="0" fontId="36" fillId="48" borderId="48" applyNumberFormat="0" applyAlignment="0" applyProtection="0"/>
    <xf numFmtId="4" fontId="16" fillId="71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79" fillId="50" borderId="49" applyNumberFormat="0" applyProtection="0">
      <alignment vertical="center"/>
    </xf>
    <xf numFmtId="0" fontId="36" fillId="48" borderId="48" applyNumberFormat="0" applyAlignment="0" applyProtection="0"/>
    <xf numFmtId="4" fontId="80" fillId="50" borderId="49" applyNumberFormat="0" applyProtection="0">
      <alignment vertical="center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4" fontId="79" fillId="61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69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4" fontId="79" fillId="67" borderId="60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48" borderId="49" applyNumberFormat="0" applyAlignment="0" applyProtection="0"/>
    <xf numFmtId="4" fontId="79" fillId="60" borderId="49" applyNumberFormat="0" applyProtection="0">
      <alignment horizontal="right" vertical="center"/>
    </xf>
    <xf numFmtId="0" fontId="36" fillId="48" borderId="48" applyNumberFormat="0" applyAlignment="0" applyProtection="0"/>
    <xf numFmtId="0" fontId="40" fillId="0" borderId="54" applyNumberFormat="0" applyFill="0" applyAlignment="0" applyProtection="0"/>
    <xf numFmtId="4" fontId="79" fillId="50" borderId="49" applyNumberFormat="0" applyProtection="0">
      <alignment vertical="center"/>
    </xf>
    <xf numFmtId="4" fontId="16" fillId="67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0" fontId="16" fillId="70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16" fillId="48" borderId="48" applyNumberFormat="0" applyAlignment="0" applyProtection="0"/>
    <xf numFmtId="4" fontId="79" fillId="60" borderId="49" applyNumberFormat="0" applyProtection="0">
      <alignment horizontal="right" vertical="center"/>
    </xf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4" fontId="16" fillId="58" borderId="49" applyNumberFormat="0" applyProtection="0">
      <alignment horizontal="right" vertical="center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70" borderId="49" applyNumberFormat="0" applyProtection="0">
      <alignment horizontal="left" vertical="center" indent="1"/>
    </xf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4" fontId="81" fillId="66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4" fontId="80" fillId="50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61" fillId="0" borderId="58">
      <alignment horizontal="center" vertical="center" wrapText="1"/>
    </xf>
    <xf numFmtId="4" fontId="16" fillId="50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vertical="center"/>
    </xf>
    <xf numFmtId="4" fontId="16" fillId="56" borderId="49" applyNumberFormat="0" applyProtection="0">
      <alignment horizontal="right" vertical="center"/>
    </xf>
    <xf numFmtId="0" fontId="61" fillId="0" borderId="58">
      <alignment horizontal="center" vertical="center" wrapText="1"/>
    </xf>
    <xf numFmtId="4" fontId="79" fillId="67" borderId="60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79" fillId="58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21" fillId="70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16" fillId="59" borderId="49" applyNumberFormat="0" applyProtection="0">
      <alignment horizontal="right" vertical="center"/>
    </xf>
    <xf numFmtId="0" fontId="16" fillId="48" borderId="48" applyNumberFormat="0" applyAlignment="0" applyProtection="0"/>
    <xf numFmtId="0" fontId="35" fillId="48" borderId="49" applyNumberFormat="0" applyAlignment="0" applyProtection="0"/>
    <xf numFmtId="0" fontId="16" fillId="69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35" fillId="48" borderId="49" applyNumberFormat="0" applyAlignment="0" applyProtection="0"/>
    <xf numFmtId="4" fontId="16" fillId="56" borderId="49" applyNumberFormat="0" applyProtection="0">
      <alignment horizontal="right" vertical="center"/>
    </xf>
    <xf numFmtId="0" fontId="16" fillId="33" borderId="48" applyNumberFormat="0" applyAlignment="0" applyProtection="0"/>
    <xf numFmtId="4" fontId="16" fillId="61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0" fontId="35" fillId="48" borderId="49" applyNumberFormat="0" applyAlignment="0" applyProtection="0"/>
    <xf numFmtId="0" fontId="35" fillId="48" borderId="49" applyNumberFormat="0" applyAlignment="0" applyProtection="0"/>
    <xf numFmtId="0" fontId="21" fillId="69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0" fontId="16" fillId="48" borderId="48" applyNumberFormat="0" applyAlignment="0" applyProtection="0"/>
    <xf numFmtId="4" fontId="16" fillId="63" borderId="49" applyNumberFormat="0" applyProtection="0">
      <alignment horizontal="right" vertical="center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16" fillId="48" borderId="49" applyNumberFormat="0" applyAlignment="0" applyProtection="0"/>
    <xf numFmtId="0" fontId="16" fillId="33" borderId="48" applyNumberFormat="0" applyAlignment="0" applyProtection="0"/>
    <xf numFmtId="4" fontId="16" fillId="71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48" borderId="48" applyNumberFormat="0" applyAlignment="0" applyProtection="0"/>
    <xf numFmtId="4" fontId="80" fillId="67" borderId="49" applyNumberFormat="0" applyProtection="0">
      <alignment horizontal="right" vertical="center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16" fillId="69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0" borderId="58">
      <alignment horizontal="center" vertical="center" wrapText="1"/>
    </xf>
    <xf numFmtId="0" fontId="34" fillId="33" borderId="48" applyNumberFormat="0" applyAlignment="0" applyProtection="0"/>
    <xf numFmtId="0" fontId="22" fillId="53" borderId="56" applyNumberFormat="0" applyFont="0" applyAlignment="0" applyProtection="0"/>
    <xf numFmtId="4" fontId="79" fillId="50" borderId="49" applyNumberFormat="0" applyProtection="0">
      <alignment vertical="center"/>
    </xf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21" fillId="70" borderId="49" applyNumberFormat="0" applyProtection="0">
      <alignment horizontal="left" vertical="center" indent="1"/>
    </xf>
    <xf numFmtId="0" fontId="16" fillId="0" borderId="59">
      <protection locked="0"/>
    </xf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16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0" fontId="16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65" fillId="50" borderId="62" applyBorder="0">
      <alignment horizontal="right"/>
    </xf>
    <xf numFmtId="4" fontId="16" fillId="65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4" fontId="76" fillId="0" borderId="58">
      <alignment horizontal="right" vertical="top"/>
    </xf>
    <xf numFmtId="4" fontId="79" fillId="58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81" fillId="66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4" fontId="79" fillId="59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40" fillId="0" borderId="54" applyNumberFormat="0" applyFill="0" applyAlignment="0" applyProtection="0"/>
    <xf numFmtId="4" fontId="71" fillId="6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4" fontId="79" fillId="71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80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35" fillId="48" borderId="49" applyNumberFormat="0" applyAlignment="0" applyProtection="0"/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6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4" fontId="80" fillId="71" borderId="49" applyNumberFormat="0" applyProtection="0">
      <alignment vertical="center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4" fontId="79" fillId="60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4" fontId="79" fillId="61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16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84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4" fontId="65" fillId="50" borderId="62" applyBorder="0">
      <alignment horizontal="right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16" fillId="60" borderId="49" applyNumberFormat="0" applyProtection="0">
      <alignment horizontal="right" vertical="center"/>
    </xf>
    <xf numFmtId="0" fontId="16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164" fontId="16" fillId="0" borderId="0" applyFont="0" applyFill="0" applyBorder="0" applyAlignment="0" applyProtection="0"/>
    <xf numFmtId="0" fontId="21" fillId="69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0" borderId="54" applyNumberFormat="0" applyFill="0" applyAlignment="0" applyProtection="0"/>
    <xf numFmtId="4" fontId="16" fillId="71" borderId="49" applyNumberFormat="0" applyProtection="0">
      <alignment vertical="center"/>
    </xf>
    <xf numFmtId="0" fontId="21" fillId="69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4" fontId="71" fillId="67" borderId="49" applyNumberFormat="0" applyProtection="0">
      <alignment horizontal="left" vertical="center" indent="1"/>
    </xf>
    <xf numFmtId="4" fontId="79" fillId="64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9" fillId="67" borderId="49" applyNumberFormat="0" applyProtection="0">
      <alignment horizontal="right" vertical="center"/>
    </xf>
    <xf numFmtId="4" fontId="80" fillId="50" borderId="49" applyNumberFormat="0" applyProtection="0">
      <alignment vertical="center"/>
    </xf>
    <xf numFmtId="4" fontId="16" fillId="71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4" fontId="71" fillId="67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84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4" fillId="33" borderId="48" applyNumberFormat="0" applyAlignment="0" applyProtection="0"/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0" borderId="59">
      <protection locked="0"/>
    </xf>
    <xf numFmtId="0" fontId="30" fillId="53" borderId="56" applyNumberFormat="0" applyFont="0" applyAlignment="0" applyProtection="0"/>
    <xf numFmtId="4" fontId="16" fillId="67" borderId="49" applyNumberFormat="0" applyProtection="0">
      <alignment horizontal="right" vertical="center"/>
    </xf>
    <xf numFmtId="0" fontId="34" fillId="33" borderId="48" applyNumberFormat="0" applyAlignment="0" applyProtection="0"/>
    <xf numFmtId="4" fontId="79" fillId="56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4" fontId="84" fillId="67" borderId="49" applyNumberFormat="0" applyProtection="0">
      <alignment horizontal="right" vertical="center"/>
    </xf>
    <xf numFmtId="0" fontId="35" fillId="48" borderId="49" applyNumberFormat="0" applyAlignment="0" applyProtection="0"/>
    <xf numFmtId="4" fontId="79" fillId="61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4" borderId="49" applyNumberFormat="0" applyProtection="0">
      <alignment horizontal="right" vertical="center"/>
    </xf>
    <xf numFmtId="4" fontId="16" fillId="65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4" fontId="16" fillId="69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0" fontId="16" fillId="48" borderId="48" applyNumberFormat="0" applyAlignment="0" applyProtection="0"/>
    <xf numFmtId="4" fontId="80" fillId="50" borderId="49" applyNumberFormat="0" applyProtection="0">
      <alignment vertical="center"/>
    </xf>
    <xf numFmtId="4" fontId="79" fillId="64" borderId="49" applyNumberFormat="0" applyProtection="0">
      <alignment horizontal="right" vertical="center"/>
    </xf>
    <xf numFmtId="0" fontId="21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16" fillId="61" borderId="49" applyNumberFormat="0" applyProtection="0">
      <alignment horizontal="right" vertical="center"/>
    </xf>
    <xf numFmtId="0" fontId="16" fillId="48" borderId="49" applyNumberFormat="0" applyAlignment="0" applyProtection="0"/>
    <xf numFmtId="4" fontId="79" fillId="62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55" borderId="49" applyNumberFormat="0" applyProtection="0">
      <alignment horizontal="left" vertical="center" indent="1"/>
    </xf>
    <xf numFmtId="0" fontId="22" fillId="53" borderId="56" applyNumberFormat="0" applyFont="0" applyAlignment="0" applyProtection="0"/>
    <xf numFmtId="4" fontId="80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4" fontId="79" fillId="67" borderId="60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164" fontId="16" fillId="0" borderId="0" applyFont="0" applyFill="0" applyBorder="0" applyAlignment="0" applyProtection="0"/>
    <xf numFmtId="0" fontId="16" fillId="33" borderId="48" applyNumberForma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4" fontId="16" fillId="62" borderId="49" applyNumberFormat="0" applyProtection="0">
      <alignment horizontal="right" vertical="center"/>
    </xf>
    <xf numFmtId="0" fontId="16" fillId="0" borderId="54" applyNumberFormat="0" applyFill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16" fillId="70" borderId="49" applyNumberFormat="0" applyProtection="0">
      <alignment horizontal="left" vertical="center" indent="1"/>
    </xf>
    <xf numFmtId="4" fontId="79" fillId="63" borderId="49" applyNumberFormat="0" applyProtection="0">
      <alignment horizontal="right" vertical="center"/>
    </xf>
    <xf numFmtId="0" fontId="30" fillId="53" borderId="56" applyNumberFormat="0" applyFont="0" applyAlignment="0" applyProtection="0"/>
    <xf numFmtId="4" fontId="65" fillId="50" borderId="45" applyBorder="0">
      <alignment horizontal="right"/>
    </xf>
    <xf numFmtId="164" fontId="16" fillId="0" borderId="0" applyFont="0" applyFill="0" applyBorder="0" applyAlignment="0" applyProtection="0"/>
    <xf numFmtId="0" fontId="74" fillId="0" borderId="59">
      <protection locked="0"/>
    </xf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21" fillId="69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16" fillId="33" borderId="48" applyNumberFormat="0" applyAlignment="0" applyProtection="0"/>
    <xf numFmtId="4" fontId="79" fillId="60" borderId="49" applyNumberFormat="0" applyProtection="0">
      <alignment horizontal="right" vertical="center"/>
    </xf>
    <xf numFmtId="0" fontId="34" fillId="33" borderId="48" applyNumberFormat="0" applyAlignment="0" applyProtection="0"/>
    <xf numFmtId="4" fontId="79" fillId="58" borderId="49" applyNumberFormat="0" applyProtection="0">
      <alignment horizontal="right" vertical="center"/>
    </xf>
    <xf numFmtId="0" fontId="16" fillId="48" borderId="49" applyNumberFormat="0" applyAlignment="0" applyProtection="0"/>
    <xf numFmtId="4" fontId="16" fillId="67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21" fillId="69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79" fillId="62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0" fontId="16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71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16" fillId="48" borderId="48" applyNumberFormat="0" applyAlignment="0" applyProtection="0"/>
    <xf numFmtId="0" fontId="40" fillId="0" borderId="54" applyNumberFormat="0" applyFill="0" applyAlignment="0" applyProtection="0"/>
    <xf numFmtId="0" fontId="30" fillId="53" borderId="56" applyNumberFormat="0" applyFont="0" applyAlignment="0" applyProtection="0"/>
    <xf numFmtId="4" fontId="80" fillId="50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61" fillId="0" borderId="58">
      <alignment horizontal="center" vertical="center" wrapText="1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36" fillId="48" borderId="48" applyNumberFormat="0" applyAlignment="0" applyProtection="0"/>
    <xf numFmtId="0" fontId="16" fillId="0" borderId="54" applyNumberFormat="0" applyFill="0" applyAlignment="0" applyProtection="0"/>
    <xf numFmtId="4" fontId="79" fillId="50" borderId="49" applyNumberFormat="0" applyProtection="0">
      <alignment vertical="center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4" fontId="16" fillId="71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48" borderId="49" applyNumberFormat="0" applyAlignment="0" applyProtection="0"/>
    <xf numFmtId="4" fontId="16" fillId="50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79" fillId="61" borderId="49" applyNumberFormat="0" applyProtection="0">
      <alignment horizontal="right" vertical="center"/>
    </xf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0" borderId="59">
      <protection locked="0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4" fontId="79" fillId="62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50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7" borderId="49" applyNumberFormat="0" applyProtection="0">
      <alignment horizontal="left" vertical="center" indent="1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84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5" borderId="49" applyNumberFormat="0" applyProtection="0">
      <alignment horizontal="right" vertical="center"/>
    </xf>
    <xf numFmtId="4" fontId="16" fillId="62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16" fillId="60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16" fillId="48" borderId="48" applyNumberFormat="0" applyAlignment="0" applyProtection="0"/>
    <xf numFmtId="0" fontId="34" fillId="33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76" fillId="0" borderId="58">
      <alignment horizontal="right" vertical="top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61" fillId="0" borderId="58">
      <alignment horizontal="center" vertical="center" wrapText="1"/>
    </xf>
    <xf numFmtId="0" fontId="30" fillId="53" borderId="56" applyNumberFormat="0" applyFont="0" applyAlignment="0" applyProtection="0"/>
    <xf numFmtId="4" fontId="65" fillId="50" borderId="45" applyBorder="0">
      <alignment horizontal="right"/>
    </xf>
    <xf numFmtId="4" fontId="16" fillId="50" borderId="45" applyBorder="0">
      <alignment horizontal="right"/>
    </xf>
    <xf numFmtId="0" fontId="40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40" fillId="0" borderId="54" applyNumberFormat="0" applyFill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33" borderId="48" applyNumberFormat="0" applyAlignment="0" applyProtection="0"/>
    <xf numFmtId="0" fontId="16" fillId="69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16" fillId="71" borderId="49" applyNumberFormat="0" applyProtection="0">
      <alignment vertical="center"/>
    </xf>
    <xf numFmtId="0" fontId="35" fillId="48" borderId="49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16" fillId="48" borderId="49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33" borderId="48" applyNumberFormat="0" applyAlignment="0" applyProtection="0"/>
    <xf numFmtId="4" fontId="79" fillId="71" borderId="49" applyNumberFormat="0" applyProtection="0">
      <alignment horizontal="left" vertical="center" indent="1"/>
    </xf>
    <xf numFmtId="0" fontId="40" fillId="0" borderId="54" applyNumberFormat="0" applyFill="0" applyAlignment="0" applyProtection="0"/>
    <xf numFmtId="4" fontId="84" fillId="67" borderId="49" applyNumberFormat="0" applyProtection="0">
      <alignment horizontal="right" vertical="center"/>
    </xf>
    <xf numFmtId="0" fontId="22" fillId="53" borderId="56" applyNumberFormat="0" applyFont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4" fontId="65" fillId="50" borderId="62" applyBorder="0">
      <alignment horizontal="right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4" fontId="79" fillId="5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4" fontId="84" fillId="67" borderId="49" applyNumberFormat="0" applyProtection="0">
      <alignment horizontal="right" vertical="center"/>
    </xf>
    <xf numFmtId="4" fontId="16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16" fillId="71" borderId="49" applyNumberFormat="0" applyProtection="0">
      <alignment vertical="center"/>
    </xf>
    <xf numFmtId="0" fontId="16" fillId="55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4" fontId="79" fillId="59" borderId="49" applyNumberFormat="0" applyProtection="0">
      <alignment horizontal="right" vertical="center"/>
    </xf>
    <xf numFmtId="4" fontId="16" fillId="59" borderId="49" applyNumberFormat="0" applyProtection="0">
      <alignment horizontal="right" vertical="center"/>
    </xf>
    <xf numFmtId="0" fontId="36" fillId="48" borderId="48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79" fillId="50" borderId="49" applyNumberFormat="0" applyProtection="0">
      <alignment vertical="center"/>
    </xf>
    <xf numFmtId="0" fontId="36" fillId="48" borderId="48" applyNumberFormat="0" applyAlignment="0" applyProtection="0"/>
    <xf numFmtId="0" fontId="34" fillId="33" borderId="48" applyNumberFormat="0" applyAlignment="0" applyProtection="0"/>
    <xf numFmtId="164" fontId="16" fillId="0" borderId="0" applyFont="0" applyFill="0" applyBorder="0" applyAlignment="0" applyProtection="0"/>
    <xf numFmtId="0" fontId="16" fillId="33" borderId="48" applyNumberFormat="0" applyAlignment="0" applyProtection="0"/>
    <xf numFmtId="0" fontId="16" fillId="48" borderId="48" applyNumberFormat="0" applyAlignment="0" applyProtection="0"/>
    <xf numFmtId="4" fontId="65" fillId="50" borderId="62" applyBorder="0">
      <alignment horizontal="right"/>
    </xf>
    <xf numFmtId="4" fontId="79" fillId="71" borderId="49" applyNumberFormat="0" applyProtection="0">
      <alignment horizontal="left" vertical="center" indent="1"/>
    </xf>
    <xf numFmtId="0" fontId="36" fillId="48" borderId="48" applyNumberFormat="0" applyAlignment="0" applyProtection="0"/>
    <xf numFmtId="4" fontId="16" fillId="71" borderId="49" applyNumberFormat="0" applyProtection="0">
      <alignment vertical="center"/>
    </xf>
    <xf numFmtId="0" fontId="16" fillId="48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74" fillId="0" borderId="59">
      <protection locked="0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4" fontId="79" fillId="61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74" fillId="0" borderId="59">
      <protection locked="0"/>
    </xf>
    <xf numFmtId="0" fontId="16" fillId="0" borderId="59">
      <protection locked="0"/>
    </xf>
    <xf numFmtId="0" fontId="74" fillId="0" borderId="59">
      <protection locked="0"/>
    </xf>
    <xf numFmtId="4" fontId="16" fillId="50" borderId="49" applyNumberFormat="0" applyProtection="0">
      <alignment vertical="center"/>
    </xf>
    <xf numFmtId="0" fontId="22" fillId="53" borderId="56" applyNumberFormat="0" applyFont="0" applyAlignment="0" applyProtection="0"/>
    <xf numFmtId="4" fontId="79" fillId="67" borderId="49" applyNumberFormat="0" applyProtection="0">
      <alignment horizontal="right" vertical="center"/>
    </xf>
    <xf numFmtId="0" fontId="16" fillId="33" borderId="48" applyNumberFormat="0" applyAlignment="0" applyProtection="0"/>
    <xf numFmtId="0" fontId="30" fillId="53" borderId="56" applyNumberFormat="0" applyFont="0" applyAlignment="0" applyProtection="0"/>
    <xf numFmtId="0" fontId="40" fillId="0" borderId="54" applyNumberFormat="0" applyFill="0" applyAlignment="0" applyProtection="0"/>
    <xf numFmtId="0" fontId="34" fillId="33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16" fillId="0" borderId="58">
      <alignment horizontal="right" vertical="top"/>
    </xf>
    <xf numFmtId="4" fontId="16" fillId="0" borderId="58">
      <alignment horizontal="right" vertical="top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2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4" fontId="80" fillId="67" borderId="49" applyNumberFormat="0" applyProtection="0">
      <alignment horizontal="right" vertical="center"/>
    </xf>
    <xf numFmtId="0" fontId="34" fillId="33" borderId="48" applyNumberFormat="0" applyAlignment="0" applyProtection="0"/>
    <xf numFmtId="0" fontId="34" fillId="33" borderId="48" applyNumberFormat="0" applyAlignment="0" applyProtection="0"/>
    <xf numFmtId="4" fontId="16" fillId="61" borderId="49" applyNumberFormat="0" applyProtection="0">
      <alignment horizontal="right" vertical="center"/>
    </xf>
    <xf numFmtId="0" fontId="16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6" fillId="48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4" fontId="16" fillId="63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16" fillId="6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5" fillId="48" borderId="49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21" fillId="55" borderId="49" applyNumberFormat="0" applyProtection="0">
      <alignment horizontal="left" vertical="center" indent="1"/>
    </xf>
    <xf numFmtId="4" fontId="16" fillId="71" borderId="49" applyNumberFormat="0" applyProtection="0">
      <alignment vertical="center"/>
    </xf>
    <xf numFmtId="4" fontId="79" fillId="64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9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65" fillId="50" borderId="62" applyBorder="0">
      <alignment horizontal="right"/>
    </xf>
    <xf numFmtId="0" fontId="61" fillId="0" borderId="58">
      <alignment horizontal="center" vertical="center" wrapText="1"/>
    </xf>
    <xf numFmtId="0" fontId="16" fillId="0" borderId="58">
      <alignment horizontal="center" vertical="center" wrapText="1"/>
    </xf>
    <xf numFmtId="4" fontId="16" fillId="67" borderId="60" applyNumberFormat="0" applyProtection="0">
      <alignment horizontal="left" vertical="center" indent="1"/>
    </xf>
    <xf numFmtId="4" fontId="16" fillId="67" borderId="60" applyNumberFormat="0" applyProtection="0">
      <alignment horizontal="left" vertical="center" indent="1"/>
    </xf>
    <xf numFmtId="4" fontId="16" fillId="0" borderId="58">
      <alignment horizontal="right" vertical="top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4" fontId="76" fillId="0" borderId="58">
      <alignment horizontal="right" vertical="top"/>
    </xf>
    <xf numFmtId="4" fontId="76" fillId="0" borderId="58">
      <alignment horizontal="right" vertical="top"/>
    </xf>
    <xf numFmtId="0" fontId="74" fillId="0" borderId="59">
      <protection locked="0"/>
    </xf>
    <xf numFmtId="0" fontId="74" fillId="0" borderId="59">
      <protection locked="0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21" fillId="70" borderId="49" applyNumberFormat="0" applyProtection="0">
      <alignment horizontal="left" vertical="center" indent="1"/>
    </xf>
    <xf numFmtId="0" fontId="36" fillId="48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71" borderId="49" applyNumberFormat="0" applyProtection="0">
      <alignment vertical="center"/>
    </xf>
    <xf numFmtId="4" fontId="80" fillId="71" borderId="49" applyNumberFormat="0" applyProtection="0">
      <alignment vertical="center"/>
    </xf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79" fillId="61" borderId="49" applyNumberFormat="0" applyProtection="0">
      <alignment horizontal="right" vertical="center"/>
    </xf>
    <xf numFmtId="4" fontId="81" fillId="66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4" fontId="16" fillId="69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16" fillId="48" borderId="48" applyNumberFormat="0" applyAlignment="0" applyProtection="0"/>
    <xf numFmtId="0" fontId="16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4" fontId="79" fillId="63" borderId="49" applyNumberFormat="0" applyProtection="0">
      <alignment horizontal="right" vertical="center"/>
    </xf>
    <xf numFmtId="4" fontId="71" fillId="67" borderId="49" applyNumberFormat="0" applyProtection="0">
      <alignment horizontal="left" vertical="center" indent="1"/>
    </xf>
    <xf numFmtId="0" fontId="35" fillId="48" borderId="49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22" fillId="53" borderId="56" applyNumberFormat="0" applyFont="0" applyAlignment="0" applyProtection="0"/>
    <xf numFmtId="4" fontId="80" fillId="67" borderId="49" applyNumberFormat="0" applyProtection="0">
      <alignment horizontal="right" vertical="center"/>
    </xf>
    <xf numFmtId="0" fontId="36" fillId="48" borderId="48" applyNumberFormat="0" applyAlignment="0" applyProtection="0"/>
    <xf numFmtId="4" fontId="79" fillId="64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4" fontId="65" fillId="50" borderId="62" applyBorder="0">
      <alignment horizontal="right"/>
    </xf>
    <xf numFmtId="0" fontId="30" fillId="53" borderId="56" applyNumberFormat="0" applyFont="0" applyAlignment="0" applyProtection="0"/>
    <xf numFmtId="0" fontId="34" fillId="33" borderId="48" applyNumberFormat="0" applyAlignment="0" applyProtection="0"/>
    <xf numFmtId="0" fontId="21" fillId="69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16" fillId="70" borderId="49" applyNumberFormat="0" applyProtection="0">
      <alignment horizontal="left" vertical="center" indent="1"/>
    </xf>
    <xf numFmtId="4" fontId="16" fillId="64" borderId="49" applyNumberFormat="0" applyProtection="0">
      <alignment horizontal="right" vertical="center"/>
    </xf>
    <xf numFmtId="0" fontId="35" fillId="48" borderId="49" applyNumberFormat="0" applyAlignment="0" applyProtection="0"/>
    <xf numFmtId="0" fontId="16" fillId="48" borderId="48" applyNumberFormat="0" applyAlignment="0" applyProtection="0"/>
    <xf numFmtId="164" fontId="16" fillId="0" borderId="0" applyFont="0" applyFill="0" applyBorder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36" fillId="48" borderId="48" applyNumberFormat="0" applyAlignment="0" applyProtection="0"/>
    <xf numFmtId="4" fontId="76" fillId="0" borderId="58">
      <alignment horizontal="right" vertical="top"/>
    </xf>
    <xf numFmtId="0" fontId="16" fillId="33" borderId="48" applyNumberFormat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22" fillId="53" borderId="56" applyNumberFormat="0" applyFont="0" applyAlignment="0" applyProtection="0"/>
    <xf numFmtId="0" fontId="16" fillId="48" borderId="49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4" fontId="79" fillId="67" borderId="49" applyNumberFormat="0" applyProtection="0">
      <alignment horizontal="right" vertical="center"/>
    </xf>
    <xf numFmtId="0" fontId="22" fillId="53" borderId="56" applyNumberFormat="0" applyFont="0" applyAlignment="0" applyProtection="0"/>
    <xf numFmtId="4" fontId="76" fillId="0" borderId="58">
      <alignment horizontal="right" vertical="top"/>
    </xf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34" fillId="33" borderId="48" applyNumberForma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4" fontId="84" fillId="67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4" fontId="16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0" fontId="16" fillId="57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16" fillId="63" borderId="49" applyNumberFormat="0" applyProtection="0">
      <alignment horizontal="right" vertical="center"/>
    </xf>
    <xf numFmtId="0" fontId="30" fillId="53" borderId="56" applyNumberFormat="0" applyFon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0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16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4" fontId="16" fillId="67" borderId="49" applyNumberFormat="0" applyProtection="0">
      <alignment horizontal="right" vertical="center"/>
    </xf>
    <xf numFmtId="4" fontId="16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16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16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16" fillId="66" borderId="49" applyNumberFormat="0" applyProtection="0">
      <alignment horizontal="left" vertical="center" indent="1"/>
    </xf>
    <xf numFmtId="4" fontId="16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16" fillId="60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16" fillId="58" borderId="49" applyNumberFormat="0" applyProtection="0">
      <alignment horizontal="right" vertical="center"/>
    </xf>
    <xf numFmtId="4" fontId="16" fillId="50" borderId="49" applyNumberFormat="0" applyProtection="0">
      <alignment vertical="center"/>
    </xf>
    <xf numFmtId="4" fontId="79" fillId="50" borderId="49" applyNumberFormat="0" applyProtection="0">
      <alignment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164" fontId="16" fillId="0" borderId="0" applyFont="0" applyFill="0" applyBorder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16" fillId="48" borderId="48" applyNumberFormat="0" applyAlignment="0" applyProtection="0"/>
    <xf numFmtId="0" fontId="34" fillId="33" borderId="48" applyNumberFormat="0" applyAlignment="0" applyProtection="0"/>
    <xf numFmtId="0" fontId="16" fillId="57" borderId="49" applyNumberFormat="0" applyProtection="0">
      <alignment horizontal="left" vertical="center" indent="1"/>
    </xf>
    <xf numFmtId="0" fontId="16" fillId="48" borderId="49" applyNumberFormat="0" applyAlignment="0" applyProtection="0"/>
    <xf numFmtId="0" fontId="36" fillId="48" borderId="48" applyNumberFormat="0" applyAlignment="0" applyProtection="0"/>
    <xf numFmtId="0" fontId="1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4" fontId="76" fillId="0" borderId="58">
      <alignment horizontal="right" vertical="top"/>
    </xf>
    <xf numFmtId="4" fontId="16" fillId="0" borderId="58">
      <alignment horizontal="right" vertical="top"/>
    </xf>
    <xf numFmtId="4" fontId="76" fillId="0" borderId="58">
      <alignment horizontal="right" vertical="top"/>
    </xf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16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16" fillId="50" borderId="49" applyNumberFormat="0" applyProtection="0">
      <alignment horizontal="left" vertical="center" indent="1"/>
    </xf>
    <xf numFmtId="4" fontId="16" fillId="67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16" fillId="70" borderId="49" applyNumberFormat="0" applyProtection="0">
      <alignment horizontal="left" vertical="center" indent="1"/>
    </xf>
    <xf numFmtId="0" fontId="16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16" fillId="33" borderId="48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0" fontId="16" fillId="48" borderId="49" applyNumberFormat="0" applyAlignment="0" applyProtection="0"/>
    <xf numFmtId="0" fontId="16" fillId="48" borderId="49" applyNumberFormat="0" applyAlignment="0" applyProtection="0"/>
    <xf numFmtId="0" fontId="35" fillId="48" borderId="49" applyNumberFormat="0" applyAlignment="0" applyProtection="0"/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0" fontId="34" fillId="33" borderId="48" applyNumberFormat="0" applyAlignment="0" applyProtection="0"/>
    <xf numFmtId="4" fontId="79" fillId="5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34" fillId="33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4" fontId="16" fillId="50" borderId="45" applyBorder="0">
      <alignment horizontal="right"/>
    </xf>
    <xf numFmtId="0" fontId="61" fillId="0" borderId="58">
      <alignment horizontal="center" vertical="center" wrapText="1"/>
    </xf>
    <xf numFmtId="0" fontId="16" fillId="0" borderId="58">
      <alignment horizontal="center" vertical="center" wrapText="1"/>
    </xf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4" fontId="76" fillId="0" borderId="58">
      <alignment horizontal="right" vertical="top"/>
    </xf>
    <xf numFmtId="4" fontId="76" fillId="0" borderId="58">
      <alignment horizontal="right" vertical="top"/>
    </xf>
    <xf numFmtId="0" fontId="74" fillId="0" borderId="59">
      <protection locked="0"/>
    </xf>
    <xf numFmtId="164" fontId="16" fillId="0" borderId="0" applyFont="0" applyFill="0" applyBorder="0" applyAlignment="0" applyProtection="0"/>
    <xf numFmtId="0" fontId="22" fillId="53" borderId="56" applyNumberFormat="0" applyFon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4" fontId="84" fillId="67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0" fontId="21" fillId="69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2" borderId="49" applyNumberFormat="0" applyProtection="0">
      <alignment horizontal="right" vertical="center"/>
    </xf>
    <xf numFmtId="4" fontId="79" fillId="61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21" fillId="57" borderId="49" applyNumberFormat="0" applyProtection="0">
      <alignment horizontal="left" vertical="center" indent="1"/>
    </xf>
    <xf numFmtId="4" fontId="79" fillId="50" borderId="49" applyNumberFormat="0" applyProtection="0">
      <alignment horizontal="left" vertical="center" indent="1"/>
    </xf>
    <xf numFmtId="4" fontId="80" fillId="50" borderId="49" applyNumberFormat="0" applyProtection="0">
      <alignment vertical="center"/>
    </xf>
    <xf numFmtId="0" fontId="30" fillId="53" borderId="56" applyNumberFormat="0" applyFont="0" applyAlignment="0" applyProtection="0"/>
    <xf numFmtId="0" fontId="61" fillId="0" borderId="58">
      <alignment horizontal="center" vertical="center" wrapText="1"/>
    </xf>
    <xf numFmtId="0" fontId="22" fillId="53" borderId="56" applyNumberFormat="0" applyFont="0" applyAlignment="0" applyProtection="0"/>
    <xf numFmtId="0" fontId="30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0" borderId="59">
      <protection locked="0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0" fontId="21" fillId="5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0" fillId="67" borderId="49" applyNumberFormat="0" applyProtection="0">
      <alignment horizontal="right" vertical="center"/>
    </xf>
    <xf numFmtId="4" fontId="79" fillId="71" borderId="49" applyNumberFormat="0" applyProtection="0">
      <alignment horizontal="left" vertical="center" indent="1"/>
    </xf>
    <xf numFmtId="4" fontId="80" fillId="71" borderId="49" applyNumberFormat="0" applyProtection="0">
      <alignment vertical="center"/>
    </xf>
    <xf numFmtId="4" fontId="79" fillId="71" borderId="49" applyNumberFormat="0" applyProtection="0">
      <alignment vertical="center"/>
    </xf>
    <xf numFmtId="0" fontId="21" fillId="57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55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0" fontId="21" fillId="70" borderId="49" applyNumberFormat="0" applyProtection="0">
      <alignment horizontal="left" vertical="center" indent="1"/>
    </xf>
    <xf numFmtId="4" fontId="71" fillId="69" borderId="49" applyNumberFormat="0" applyProtection="0">
      <alignment horizontal="left" vertical="center" indent="1"/>
    </xf>
    <xf numFmtId="4" fontId="71" fillId="67" borderId="49" applyNumberFormat="0" applyProtection="0">
      <alignment horizontal="left" vertical="center" indent="1"/>
    </xf>
    <xf numFmtId="0" fontId="21" fillId="57" borderId="49" applyNumberFormat="0" applyProtection="0">
      <alignment horizontal="left" vertical="center" indent="1"/>
    </xf>
    <xf numFmtId="4" fontId="81" fillId="66" borderId="49" applyNumberFormat="0" applyProtection="0">
      <alignment horizontal="left" vertical="center" indent="1"/>
    </xf>
    <xf numFmtId="4" fontId="79" fillId="65" borderId="49" applyNumberFormat="0" applyProtection="0">
      <alignment horizontal="right" vertical="center"/>
    </xf>
    <xf numFmtId="4" fontId="79" fillId="64" borderId="49" applyNumberFormat="0" applyProtection="0">
      <alignment horizontal="right" vertical="center"/>
    </xf>
    <xf numFmtId="4" fontId="79" fillId="63" borderId="49" applyNumberFormat="0" applyProtection="0">
      <alignment horizontal="right" vertical="center"/>
    </xf>
    <xf numFmtId="4" fontId="79" fillId="60" borderId="49" applyNumberFormat="0" applyProtection="0">
      <alignment horizontal="right" vertical="center"/>
    </xf>
    <xf numFmtId="4" fontId="79" fillId="59" borderId="49" applyNumberFormat="0" applyProtection="0">
      <alignment horizontal="right" vertical="center"/>
    </xf>
    <xf numFmtId="4" fontId="79" fillId="58" borderId="49" applyNumberFormat="0" applyProtection="0">
      <alignment horizontal="right" vertical="center"/>
    </xf>
    <xf numFmtId="4" fontId="79" fillId="56" borderId="49" applyNumberFormat="0" applyProtection="0">
      <alignment horizontal="right" vertical="center"/>
    </xf>
    <xf numFmtId="0" fontId="36" fillId="48" borderId="48" applyNumberFormat="0" applyAlignment="0" applyProtection="0"/>
    <xf numFmtId="0" fontId="36" fillId="48" borderId="48" applyNumberFormat="0" applyAlignment="0" applyProtection="0"/>
    <xf numFmtId="0" fontId="35" fillId="48" borderId="49" applyNumberFormat="0" applyAlignment="0" applyProtection="0"/>
    <xf numFmtId="0" fontId="35" fillId="48" borderId="49" applyNumberFormat="0" applyAlignment="0" applyProtection="0"/>
    <xf numFmtId="0" fontId="34" fillId="33" borderId="48" applyNumberFormat="0" applyAlignment="0" applyProtection="0"/>
    <xf numFmtId="0" fontId="34" fillId="33" borderId="48" applyNumberFormat="0" applyAlignment="0" applyProtection="0"/>
    <xf numFmtId="164" fontId="16" fillId="0" borderId="0" applyFont="0" applyFill="0" applyBorder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22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0" fontId="16" fillId="53" borderId="56" applyNumberFormat="0" applyFont="0" applyAlignment="0" applyProtection="0"/>
    <xf numFmtId="0" fontId="30" fillId="53" borderId="56" applyNumberFormat="0" applyFont="0" applyAlignment="0" applyProtection="0"/>
    <xf numFmtId="164" fontId="16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4" xfId="0" applyNumberFormat="1" applyFont="1" applyFill="1" applyBorder="1" applyAlignment="1">
      <alignment horizontal="center" vertical="center" wrapText="1"/>
    </xf>
    <xf numFmtId="4" fontId="1" fillId="0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1" xfId="0" applyNumberFormat="1" applyFont="1" applyFill="1" applyBorder="1" applyAlignment="1">
      <alignment horizontal="center" vertical="center" wrapText="1"/>
    </xf>
    <xf numFmtId="4" fontId="2" fillId="4" borderId="40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vertical="center" wrapText="1"/>
    </xf>
    <xf numFmtId="0" fontId="12" fillId="0" borderId="0" xfId="0" applyFont="1" applyAlignment="1">
      <alignment horizontal="center" vertical="top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0" fontId="7" fillId="26" borderId="1" xfId="0" applyFont="1" applyFill="1" applyBorder="1" applyAlignment="1">
      <alignment horizontal="justify" vertical="top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</cellXfs>
  <cellStyles count="63247">
    <cellStyle name=" 1" xfId="55361"/>
    <cellStyle name=" 1 2" xfId="56059"/>
    <cellStyle name=" 1 3" xfId="55881"/>
    <cellStyle name="_2010 СТРУКТУРА СВОД" xfId="55362"/>
    <cellStyle name="_4.1 и 5 Финпланы" xfId="55363"/>
    <cellStyle name="_4.1 и 5 Финпланы (1)" xfId="55364"/>
    <cellStyle name="_Copy of ДРСК_1" xfId="55365"/>
    <cellStyle name="_tipogr_end" xfId="55647"/>
    <cellStyle name="_tipogr_end 2" xfId="56060"/>
    <cellStyle name="_в отчет" xfId="55648"/>
    <cellStyle name="_в отчет 2" xfId="56061"/>
    <cellStyle name="_Книга2" xfId="55366"/>
    <cellStyle name="_Книга4" xfId="55367"/>
    <cellStyle name="_Лист1" xfId="55368"/>
    <cellStyle name="_Лист2" xfId="55369"/>
    <cellStyle name="_Модель Стратегия Ленэнерго_3" xfId="55370"/>
    <cellStyle name="_Модель Стратегия Ленэнерго_3 2" xfId="56062"/>
    <cellStyle name="_Модель Стратегия Ленэнерго_3 3" xfId="56063"/>
    <cellStyle name="_ПЛАН на 2010 год помесячно (1)" xfId="55649"/>
    <cellStyle name="_ПЛАН на 2010 год помесячно (1) 2" xfId="56064"/>
    <cellStyle name="_Прил.1 Финансирование ИПР 2011-2013" xfId="55371"/>
    <cellStyle name="_Прил.10 Отчет об исполнении  финплана 2009-2010" xfId="55372"/>
    <cellStyle name="_Прил.4 Отчет об источниках финансирования ИПР 2009-2010 ХЭС" xfId="55373"/>
    <cellStyle name="_Прил.9 Финплан 2011-2013" xfId="55374"/>
    <cellStyle name="_Приложение 1 - ЮЯ 2010-2012 гг." xfId="55375"/>
    <cellStyle name="_Приложение 14" xfId="55376"/>
    <cellStyle name="_Приложение 4 от 11.01.10" xfId="55377"/>
    <cellStyle name="_Приложение 7.1" xfId="55378"/>
    <cellStyle name="_Расчет 0,4 кВ" xfId="55650"/>
    <cellStyle name="_Расчет 0,4 кВ 2" xfId="56065"/>
    <cellStyle name="_ф 2ГД - форма отчета ГД по закупкам (по видам закупок)" xfId="3"/>
    <cellStyle name="_Финплан ДРСК 2011-2013 17.02.10 Семыкин" xfId="55379"/>
    <cellStyle name="_ЮЯ_РАО ЭСВ (1)" xfId="55380"/>
    <cellStyle name="”ќђќ‘ћ‚›‰" xfId="55381"/>
    <cellStyle name="”ќђќ‘ћ‚›‰ 2" xfId="55651"/>
    <cellStyle name="”ќђќ‘ћ‚›‰ 2 2" xfId="55652"/>
    <cellStyle name="”ќђќ‘ћ‚›‰ 2 2 2" xfId="55885"/>
    <cellStyle name="”ќђќ‘ћ‚›‰ 2 2 2 2" xfId="56066"/>
    <cellStyle name="”ќђќ‘ћ‚›‰ 2 2 3" xfId="56067"/>
    <cellStyle name="”ќђќ‘ћ‚›‰ 2 3" xfId="55884"/>
    <cellStyle name="”ќђќ‘ћ‚›‰ 2 3 2" xfId="56068"/>
    <cellStyle name="”ќђќ‘ћ‚›‰ 2 4" xfId="56069"/>
    <cellStyle name="”ќђќ‘ћ‚›‰ 2 5" xfId="56070"/>
    <cellStyle name="”ќђќ‘ћ‚›‰ 3" xfId="55653"/>
    <cellStyle name="”ќђќ‘ћ‚›‰ 3 2" xfId="55654"/>
    <cellStyle name="”ќђќ‘ћ‚›‰ 3 2 2" xfId="55886"/>
    <cellStyle name="”ќђќ‘ћ‚›‰ 3 2 2 2" xfId="56071"/>
    <cellStyle name="”ќђќ‘ћ‚›‰ 3 2 3" xfId="56072"/>
    <cellStyle name="”ќђќ‘ћ‚›‰ 3 3" xfId="56073"/>
    <cellStyle name="”ќђќ‘ћ‚›‰ 3 4" xfId="56074"/>
    <cellStyle name="”ќђќ‘ћ‚›‰ 4" xfId="55655"/>
    <cellStyle name="”ќђќ‘ћ‚›‰ 4 2" xfId="56075"/>
    <cellStyle name="”ќђќ‘ћ‚›‰ 5" xfId="55656"/>
    <cellStyle name="”ќђќ‘ћ‚›‰ 5 2" xfId="55887"/>
    <cellStyle name="”ќђќ‘ћ‚›‰ 5 2 2" xfId="56076"/>
    <cellStyle name="”ќђќ‘ћ‚›‰ 5 3" xfId="56077"/>
    <cellStyle name="”ќђќ‘ћ‚›‰ 6" xfId="55883"/>
    <cellStyle name="”ќђќ‘ћ‚›‰ 6 2" xfId="56078"/>
    <cellStyle name="”ќђќ‘ћ‚›‰ 7" xfId="56079"/>
    <cellStyle name="”ќђќ‘ћ‚›‰ 8" xfId="56080"/>
    <cellStyle name="”љ‘ђћ‚ђќќ›‰" xfId="55382"/>
    <cellStyle name="”љ‘ђћ‚ђќќ›‰ 2" xfId="55657"/>
    <cellStyle name="”љ‘ђћ‚ђќќ›‰ 2 2" xfId="55658"/>
    <cellStyle name="”љ‘ђћ‚ђќќ›‰ 2 2 2" xfId="55890"/>
    <cellStyle name="”љ‘ђћ‚ђќќ›‰ 2 2 2 2" xfId="56081"/>
    <cellStyle name="”љ‘ђћ‚ђќќ›‰ 2 2 3" xfId="56082"/>
    <cellStyle name="”љ‘ђћ‚ђќќ›‰ 2 3" xfId="55889"/>
    <cellStyle name="”љ‘ђћ‚ђќќ›‰ 2 3 2" xfId="56083"/>
    <cellStyle name="”љ‘ђћ‚ђќќ›‰ 2 4" xfId="56084"/>
    <cellStyle name="”љ‘ђћ‚ђќќ›‰ 2 5" xfId="56085"/>
    <cellStyle name="”љ‘ђћ‚ђќќ›‰ 3" xfId="55659"/>
    <cellStyle name="”љ‘ђћ‚ђќќ›‰ 3 2" xfId="55660"/>
    <cellStyle name="”љ‘ђћ‚ђќќ›‰ 3 2 2" xfId="55891"/>
    <cellStyle name="”љ‘ђћ‚ђќќ›‰ 3 2 2 2" xfId="56086"/>
    <cellStyle name="”љ‘ђћ‚ђќќ›‰ 3 2 3" xfId="56087"/>
    <cellStyle name="”љ‘ђћ‚ђќќ›‰ 3 3" xfId="56088"/>
    <cellStyle name="”љ‘ђћ‚ђќќ›‰ 3 4" xfId="56089"/>
    <cellStyle name="”љ‘ђћ‚ђќќ›‰ 4" xfId="55661"/>
    <cellStyle name="”љ‘ђћ‚ђќќ›‰ 4 2" xfId="56090"/>
    <cellStyle name="”љ‘ђћ‚ђќќ›‰ 5" xfId="55662"/>
    <cellStyle name="”љ‘ђћ‚ђќќ›‰ 5 2" xfId="55892"/>
    <cellStyle name="”љ‘ђћ‚ђќќ›‰ 5 2 2" xfId="56091"/>
    <cellStyle name="”љ‘ђћ‚ђќќ›‰ 5 3" xfId="56092"/>
    <cellStyle name="”љ‘ђћ‚ђќќ›‰ 6" xfId="55888"/>
    <cellStyle name="”љ‘ђћ‚ђќќ›‰ 6 2" xfId="56093"/>
    <cellStyle name="”љ‘ђћ‚ђќќ›‰ 7" xfId="56094"/>
    <cellStyle name="”љ‘ђћ‚ђќќ›‰ 8" xfId="56095"/>
    <cellStyle name="„…ќ…†ќ›‰" xfId="55383"/>
    <cellStyle name="„…ќ…†ќ›‰ 2" xfId="55664"/>
    <cellStyle name="„…ќ…†ќ›‰ 2 2" xfId="55665"/>
    <cellStyle name="„…ќ…†ќ›‰ 2 2 2" xfId="55895"/>
    <cellStyle name="„…ќ…†ќ›‰ 2 2 2 2" xfId="56096"/>
    <cellStyle name="„…ќ…†ќ›‰ 2 2 3" xfId="56097"/>
    <cellStyle name="„…ќ…†ќ›‰ 2 3" xfId="55894"/>
    <cellStyle name="„…ќ…†ќ›‰ 2 3 2" xfId="56098"/>
    <cellStyle name="„…ќ…†ќ›‰ 2 4" xfId="56099"/>
    <cellStyle name="„…ќ…†ќ›‰ 2 5" xfId="56100"/>
    <cellStyle name="„…ќ…†ќ›‰ 3" xfId="55666"/>
    <cellStyle name="„…ќ…†ќ›‰ 3 2" xfId="55667"/>
    <cellStyle name="„…ќ…†ќ›‰ 3 2 2" xfId="55896"/>
    <cellStyle name="„…ќ…†ќ›‰ 3 2 2 2" xfId="56101"/>
    <cellStyle name="„…ќ…†ќ›‰ 3 2 3" xfId="56102"/>
    <cellStyle name="„…ќ…†ќ›‰ 3 3" xfId="56103"/>
    <cellStyle name="„…ќ…†ќ›‰ 3 4" xfId="56104"/>
    <cellStyle name="„…ќ…†ќ›‰ 4" xfId="55668"/>
    <cellStyle name="„…ќ…†ќ›‰ 4 2" xfId="56105"/>
    <cellStyle name="„…ќ…†ќ›‰ 5" xfId="55669"/>
    <cellStyle name="„…ќ…†ќ›‰ 5 2" xfId="55897"/>
    <cellStyle name="„…ќ…†ќ›‰ 5 2 2" xfId="56106"/>
    <cellStyle name="„…ќ…†ќ›‰ 5 3" xfId="56107"/>
    <cellStyle name="„…ќ…†ќ›‰ 6" xfId="55893"/>
    <cellStyle name="„…ќ…†ќ›‰ 6 2" xfId="56108"/>
    <cellStyle name="„…ќ…†ќ›‰ 7" xfId="56109"/>
    <cellStyle name="„…ќ…†ќ›‰ 8" xfId="56110"/>
    <cellStyle name="‡ђѓћ‹ћ‚ћљ1" xfId="55384"/>
    <cellStyle name="‡ђѓћ‹ћ‚ћљ1 2" xfId="55670"/>
    <cellStyle name="‡ђѓћ‹ћ‚ћљ1 2 2" xfId="56111"/>
    <cellStyle name="‡ђѓћ‹ћ‚ћљ1 3" xfId="56112"/>
    <cellStyle name="‡ђѓћ‹ћ‚ћљ1 4" xfId="56113"/>
    <cellStyle name="‡ђѓћ‹ћ‚ћљ2" xfId="55385"/>
    <cellStyle name="‡ђѓћ‹ћ‚ћљ2 2" xfId="55671"/>
    <cellStyle name="‡ђѓћ‹ћ‚ћљ2 2 2" xfId="56114"/>
    <cellStyle name="‡ђѓћ‹ћ‚ћљ2 3" xfId="56115"/>
    <cellStyle name="‡ђѓћ‹ћ‚ћљ2 4" xfId="56116"/>
    <cellStyle name="’ћѓћ‚›‰" xfId="55386"/>
    <cellStyle name="’ћѓћ‚›‰ 2" xfId="55672"/>
    <cellStyle name="’ћѓћ‚›‰ 2 2" xfId="55663"/>
    <cellStyle name="’ћѓћ‚›‰ 2 2 2" xfId="56117"/>
    <cellStyle name="’ћѓћ‚›‰ 2 2 2 2" xfId="58463"/>
    <cellStyle name="’ћѓћ‚›‰ 2 2 2 3" xfId="57879"/>
    <cellStyle name="’ћѓћ‚›‰ 2 2 2 4" xfId="61358"/>
    <cellStyle name="’ћѓћ‚›‰ 2 2 2 5" xfId="62115"/>
    <cellStyle name="’ћѓћ‚›‰ 2 2 2 6" xfId="63066"/>
    <cellStyle name="’ћѓћ‚›‰ 2 2 3" xfId="56118"/>
    <cellStyle name="’ћѓћ‚›‰ 2 2 3 2" xfId="58464"/>
    <cellStyle name="’ћѓћ‚›‰ 2 2 3 3" xfId="60147"/>
    <cellStyle name="’ћѓћ‚›‰ 2 2 3 4" xfId="57802"/>
    <cellStyle name="’ћѓћ‚›‰ 2 2 3 5" xfId="62465"/>
    <cellStyle name="’ћѓћ‚›‰ 2 2 3 6" xfId="58972"/>
    <cellStyle name="’ћѓћ‚›‰ 2 2 4" xfId="58010"/>
    <cellStyle name="’ћѓћ‚›‰ 2 2 5" xfId="60821"/>
    <cellStyle name="’ћѓћ‚›‰ 2 2 6" xfId="60503"/>
    <cellStyle name="’ћѓћ‚›‰ 2 2 7" xfId="62612"/>
    <cellStyle name="’ћѓћ‚›‰ 2 2 8" xfId="62447"/>
    <cellStyle name="’ћѓћ‚›‰ 2 3" xfId="56119"/>
    <cellStyle name="’ћѓћ‚›‰ 2 3 2" xfId="58465"/>
    <cellStyle name="’ћѓћ‚›‰ 2 3 3" xfId="60146"/>
    <cellStyle name="’ћѓћ‚›‰ 2 3 4" xfId="59543"/>
    <cellStyle name="’ћѓћ‚›‰ 2 3 5" xfId="62464"/>
    <cellStyle name="’ћѓћ‚›‰ 2 3 6" xfId="61840"/>
    <cellStyle name="’ћѓћ‚›‰ 2 4" xfId="56120"/>
    <cellStyle name="’ћѓћ‚›‰ 2 4 2" xfId="58466"/>
    <cellStyle name="’ћѓћ‚›‰ 2 4 3" xfId="60145"/>
    <cellStyle name="’ћѓћ‚›‰ 2 4 4" xfId="60253"/>
    <cellStyle name="’ћѓћ‚›‰ 2 4 5" xfId="62463"/>
    <cellStyle name="’ћѓћ‚›‰ 2 4 6" xfId="61986"/>
    <cellStyle name="’ћѓћ‚›‰ 2 5" xfId="58019"/>
    <cellStyle name="’ћѓћ‚›‰ 2 6" xfId="60818"/>
    <cellStyle name="’ћѓћ‚›‰ 2 7" xfId="58273"/>
    <cellStyle name="’ћѓћ‚›‰ 2 8" xfId="62611"/>
    <cellStyle name="’ћѓћ‚›‰ 2 9" xfId="63010"/>
    <cellStyle name="’ћѓћ‚›‰ 3" xfId="56121"/>
    <cellStyle name="’ћѓћ‚›‰ 4" xfId="56122"/>
    <cellStyle name="20% - Акцент1 2" xfId="4"/>
    <cellStyle name="20% - Акцент1 2 2" xfId="55388"/>
    <cellStyle name="20% - Акцент1 2 2 2" xfId="56123"/>
    <cellStyle name="20% - Акцент1 2 2 3" xfId="56124"/>
    <cellStyle name="20% - Акцент1 2 2 4" xfId="56125"/>
    <cellStyle name="20% - Акцент1 2 3" xfId="56126"/>
    <cellStyle name="20% - Акцент1 2 4" xfId="56127"/>
    <cellStyle name="20% - Акцент1 2 5" xfId="56128"/>
    <cellStyle name="20% - Акцент1 2 6" xfId="55387"/>
    <cellStyle name="20% - Акцент1 3" xfId="55389"/>
    <cellStyle name="20% - Акцент1 4" xfId="55390"/>
    <cellStyle name="20% - Акцент2 2" xfId="5"/>
    <cellStyle name="20% - Акцент2 2 2" xfId="55392"/>
    <cellStyle name="20% - Акцент2 2 2 2" xfId="56129"/>
    <cellStyle name="20% - Акцент2 2 2 3" xfId="56130"/>
    <cellStyle name="20% - Акцент2 2 2 4" xfId="56131"/>
    <cellStyle name="20% - Акцент2 2 3" xfId="56132"/>
    <cellStyle name="20% - Акцент2 2 4" xfId="56133"/>
    <cellStyle name="20% - Акцент2 2 5" xfId="56134"/>
    <cellStyle name="20% - Акцент2 2 6" xfId="55391"/>
    <cellStyle name="20% - Акцент2 3" xfId="55393"/>
    <cellStyle name="20% - Акцент2 4" xfId="55394"/>
    <cellStyle name="20% - Акцент3 2" xfId="6"/>
    <cellStyle name="20% - Акцент3 2 2" xfId="55396"/>
    <cellStyle name="20% - Акцент3 2 2 2" xfId="56135"/>
    <cellStyle name="20% - Акцент3 2 2 3" xfId="56136"/>
    <cellStyle name="20% - Акцент3 2 2 4" xfId="56137"/>
    <cellStyle name="20% - Акцент3 2 3" xfId="56138"/>
    <cellStyle name="20% - Акцент3 2 4" xfId="56139"/>
    <cellStyle name="20% - Акцент3 2 5" xfId="56140"/>
    <cellStyle name="20% - Акцент3 2 6" xfId="55395"/>
    <cellStyle name="20% - Акцент3 3" xfId="55397"/>
    <cellStyle name="20% - Акцент3 4" xfId="55398"/>
    <cellStyle name="20% - Акцент4 2" xfId="7"/>
    <cellStyle name="20% - Акцент4 2 2" xfId="55400"/>
    <cellStyle name="20% - Акцент4 2 2 2" xfId="56141"/>
    <cellStyle name="20% - Акцент4 2 2 3" xfId="56142"/>
    <cellStyle name="20% - Акцент4 2 2 4" xfId="56143"/>
    <cellStyle name="20% - Акцент4 2 3" xfId="56144"/>
    <cellStyle name="20% - Акцент4 2 4" xfId="56145"/>
    <cellStyle name="20% - Акцент4 2 5" xfId="56146"/>
    <cellStyle name="20% - Акцент4 2 6" xfId="55399"/>
    <cellStyle name="20% - Акцент4 3" xfId="55401"/>
    <cellStyle name="20% - Акцент4 4" xfId="55402"/>
    <cellStyle name="20% - Акцент5 2" xfId="8"/>
    <cellStyle name="20% - Акцент5 2 2" xfId="55404"/>
    <cellStyle name="20% - Акцент5 2 2 2" xfId="56147"/>
    <cellStyle name="20% - Акцент5 2 2 3" xfId="56148"/>
    <cellStyle name="20% - Акцент5 2 2 4" xfId="56149"/>
    <cellStyle name="20% - Акцент5 2 3" xfId="56150"/>
    <cellStyle name="20% - Акцент5 2 4" xfId="56151"/>
    <cellStyle name="20% - Акцент5 2 5" xfId="56152"/>
    <cellStyle name="20% - Акцент5 2 6" xfId="55403"/>
    <cellStyle name="20% - Акцент5 3" xfId="55405"/>
    <cellStyle name="20% - Акцент5 4" xfId="55406"/>
    <cellStyle name="20% - Акцент6 2" xfId="9"/>
    <cellStyle name="20% - Акцент6 2 2" xfId="55408"/>
    <cellStyle name="20% - Акцент6 2 2 2" xfId="56153"/>
    <cellStyle name="20% - Акцент6 2 2 3" xfId="56154"/>
    <cellStyle name="20% - Акцент6 2 2 4" xfId="56155"/>
    <cellStyle name="20% - Акцент6 2 3" xfId="56156"/>
    <cellStyle name="20% - Акцент6 2 4" xfId="56157"/>
    <cellStyle name="20% - Акцент6 2 5" xfId="56158"/>
    <cellStyle name="20% - Акцент6 2 6" xfId="55407"/>
    <cellStyle name="20% - Акцент6 3" xfId="55409"/>
    <cellStyle name="20% - Акцент6 4" xfId="55410"/>
    <cellStyle name="40% - Акцент1 2" xfId="10"/>
    <cellStyle name="40% - Акцент1 2 2" xfId="55412"/>
    <cellStyle name="40% - Акцент1 2 2 2" xfId="56159"/>
    <cellStyle name="40% - Акцент1 2 2 3" xfId="56160"/>
    <cellStyle name="40% - Акцент1 2 2 4" xfId="56161"/>
    <cellStyle name="40% - Акцент1 2 3" xfId="56162"/>
    <cellStyle name="40% - Акцент1 2 4" xfId="56163"/>
    <cellStyle name="40% - Акцент1 2 5" xfId="56164"/>
    <cellStyle name="40% - Акцент1 2 6" xfId="55411"/>
    <cellStyle name="40% - Акцент1 3" xfId="55413"/>
    <cellStyle name="40% - Акцент1 4" xfId="55414"/>
    <cellStyle name="40% - Акцент2 2" xfId="11"/>
    <cellStyle name="40% - Акцент2 2 2" xfId="55416"/>
    <cellStyle name="40% - Акцент2 2 2 2" xfId="56165"/>
    <cellStyle name="40% - Акцент2 2 2 3" xfId="56166"/>
    <cellStyle name="40% - Акцент2 2 2 4" xfId="56167"/>
    <cellStyle name="40% - Акцент2 2 3" xfId="56168"/>
    <cellStyle name="40% - Акцент2 2 4" xfId="56169"/>
    <cellStyle name="40% - Акцент2 2 5" xfId="56170"/>
    <cellStyle name="40% - Акцент2 2 6" xfId="55415"/>
    <cellStyle name="40% - Акцент2 3" xfId="55417"/>
    <cellStyle name="40% - Акцент2 4" xfId="55418"/>
    <cellStyle name="40% - Акцент3 2" xfId="12"/>
    <cellStyle name="40% - Акцент3 2 2" xfId="55420"/>
    <cellStyle name="40% - Акцент3 2 2 2" xfId="56171"/>
    <cellStyle name="40% - Акцент3 2 2 3" xfId="56172"/>
    <cellStyle name="40% - Акцент3 2 2 4" xfId="56173"/>
    <cellStyle name="40% - Акцент3 2 3" xfId="56174"/>
    <cellStyle name="40% - Акцент3 2 4" xfId="56175"/>
    <cellStyle name="40% - Акцент3 2 5" xfId="56176"/>
    <cellStyle name="40% - Акцент3 2 6" xfId="55419"/>
    <cellStyle name="40% - Акцент3 3" xfId="55421"/>
    <cellStyle name="40% - Акцент3 4" xfId="55422"/>
    <cellStyle name="40% - Акцент4 2" xfId="13"/>
    <cellStyle name="40% - Акцент4 2 2" xfId="55424"/>
    <cellStyle name="40% - Акцент4 2 2 2" xfId="56177"/>
    <cellStyle name="40% - Акцент4 2 2 3" xfId="56178"/>
    <cellStyle name="40% - Акцент4 2 2 4" xfId="56179"/>
    <cellStyle name="40% - Акцент4 2 3" xfId="56180"/>
    <cellStyle name="40% - Акцент4 2 4" xfId="56181"/>
    <cellStyle name="40% - Акцент4 2 5" xfId="56182"/>
    <cellStyle name="40% - Акцент4 2 6" xfId="55423"/>
    <cellStyle name="40% - Акцент4 3" xfId="55425"/>
    <cellStyle name="40% - Акцент4 4" xfId="55426"/>
    <cellStyle name="40% - Акцент5 2" xfId="14"/>
    <cellStyle name="40% - Акцент5 2 2" xfId="55428"/>
    <cellStyle name="40% - Акцент5 2 2 2" xfId="56183"/>
    <cellStyle name="40% - Акцент5 2 2 3" xfId="56184"/>
    <cellStyle name="40% - Акцент5 2 2 4" xfId="56185"/>
    <cellStyle name="40% - Акцент5 2 3" xfId="56186"/>
    <cellStyle name="40% - Акцент5 2 4" xfId="56187"/>
    <cellStyle name="40% - Акцент5 2 5" xfId="56188"/>
    <cellStyle name="40% - Акцент5 2 6" xfId="55427"/>
    <cellStyle name="40% - Акцент5 3" xfId="55429"/>
    <cellStyle name="40% - Акцент5 4" xfId="55430"/>
    <cellStyle name="40% - Акцент6 2" xfId="15"/>
    <cellStyle name="40% - Акцент6 2 2" xfId="55432"/>
    <cellStyle name="40% - Акцент6 2 2 2" xfId="56189"/>
    <cellStyle name="40% - Акцент6 2 2 3" xfId="56190"/>
    <cellStyle name="40% - Акцент6 2 2 4" xfId="56191"/>
    <cellStyle name="40% - Акцент6 2 3" xfId="56192"/>
    <cellStyle name="40% - Акцент6 2 4" xfId="56193"/>
    <cellStyle name="40% - Акцент6 2 5" xfId="56194"/>
    <cellStyle name="40% - Акцент6 2 6" xfId="55431"/>
    <cellStyle name="40% - Акцент6 3" xfId="55433"/>
    <cellStyle name="40% - Акцент6 4" xfId="55434"/>
    <cellStyle name="50%" xfId="55673"/>
    <cellStyle name="50% 2" xfId="55942"/>
    <cellStyle name="50% 2 2" xfId="56195"/>
    <cellStyle name="50% 2 2 2" xfId="58541"/>
    <cellStyle name="50% 2 2 3" xfId="59884"/>
    <cellStyle name="50% 2 2 4" xfId="60912"/>
    <cellStyle name="50% 2 2 5" xfId="62455"/>
    <cellStyle name="50% 2 2 6" xfId="62605"/>
    <cellStyle name="50% 2 3" xfId="56196"/>
    <cellStyle name="50% 2 3 2" xfId="58542"/>
    <cellStyle name="50% 2 3 3" xfId="59930"/>
    <cellStyle name="50% 2 3 4" xfId="60445"/>
    <cellStyle name="50% 2 3 5" xfId="62454"/>
    <cellStyle name="50% 2 3 6" xfId="62704"/>
    <cellStyle name="50% 2 4" xfId="58288"/>
    <cellStyle name="50% 2 5" xfId="60420"/>
    <cellStyle name="50% 2 6" xfId="59283"/>
    <cellStyle name="50% 2 7" xfId="61444"/>
    <cellStyle name="50% 2 8" xfId="62335"/>
    <cellStyle name="50% 3" xfId="56197"/>
    <cellStyle name="50% 3 2" xfId="58543"/>
    <cellStyle name="50% 3 3" xfId="59937"/>
    <cellStyle name="50% 3 4" xfId="58528"/>
    <cellStyle name="50% 3 5" xfId="62453"/>
    <cellStyle name="50% 3 6" xfId="62505"/>
    <cellStyle name="50% 4" xfId="56198"/>
    <cellStyle name="50% 4 2" xfId="58544"/>
    <cellStyle name="50% 4 3" xfId="60112"/>
    <cellStyle name="50% 4 4" xfId="59322"/>
    <cellStyle name="50% 4 5" xfId="62452"/>
    <cellStyle name="50% 4 6" xfId="60249"/>
    <cellStyle name="50% 5" xfId="58020"/>
    <cellStyle name="50% 6" xfId="60817"/>
    <cellStyle name="50% 7" xfId="58399"/>
    <cellStyle name="50% 8" xfId="62610"/>
    <cellStyle name="50% 9" xfId="63009"/>
    <cellStyle name="60% - Акцент1 2" xfId="16"/>
    <cellStyle name="60% - Акцент1 2 2" xfId="56199"/>
    <cellStyle name="60% - Акцент1 2 3" xfId="56200"/>
    <cellStyle name="60% - Акцент1 2 4" xfId="55435"/>
    <cellStyle name="60% - Акцент1 3" xfId="55436"/>
    <cellStyle name="60% - Акцент1 4" xfId="55437"/>
    <cellStyle name="60% - Акцент2 2" xfId="17"/>
    <cellStyle name="60% - Акцент2 2 2" xfId="56201"/>
    <cellStyle name="60% - Акцент2 2 3" xfId="56202"/>
    <cellStyle name="60% - Акцент2 2 4" xfId="55438"/>
    <cellStyle name="60% - Акцент2 3" xfId="55439"/>
    <cellStyle name="60% - Акцент2 4" xfId="55440"/>
    <cellStyle name="60% - Акцент3 2" xfId="18"/>
    <cellStyle name="60% - Акцент3 2 2" xfId="56203"/>
    <cellStyle name="60% - Акцент3 2 3" xfId="56204"/>
    <cellStyle name="60% - Акцент3 2 4" xfId="55441"/>
    <cellStyle name="60% - Акцент3 3" xfId="55442"/>
    <cellStyle name="60% - Акцент3 4" xfId="55443"/>
    <cellStyle name="60% - Акцент4 2" xfId="19"/>
    <cellStyle name="60% - Акцент4 2 2" xfId="56205"/>
    <cellStyle name="60% - Акцент4 2 3" xfId="56206"/>
    <cellStyle name="60% - Акцент4 2 4" xfId="55444"/>
    <cellStyle name="60% - Акцент4 3" xfId="55445"/>
    <cellStyle name="60% - Акцент4 4" xfId="55446"/>
    <cellStyle name="60% - Акцент5 2" xfId="20"/>
    <cellStyle name="60% - Акцент5 2 2" xfId="56207"/>
    <cellStyle name="60% - Акцент5 2 3" xfId="56208"/>
    <cellStyle name="60% - Акцент5 2 4" xfId="55447"/>
    <cellStyle name="60% - Акцент5 3" xfId="55448"/>
    <cellStyle name="60% - Акцент5 4" xfId="55449"/>
    <cellStyle name="60% - Акцент6 2" xfId="21"/>
    <cellStyle name="60% - Акцент6 2 2" xfId="56209"/>
    <cellStyle name="60% - Акцент6 2 3" xfId="56210"/>
    <cellStyle name="60% - Акцент6 2 4" xfId="55450"/>
    <cellStyle name="60% - Акцент6 3" xfId="55451"/>
    <cellStyle name="60% - Акцент6 4" xfId="55452"/>
    <cellStyle name="75%" xfId="55674"/>
    <cellStyle name="75% 2" xfId="55943"/>
    <cellStyle name="75% 2 2" xfId="56211"/>
    <cellStyle name="75% 2 2 2" xfId="58553"/>
    <cellStyle name="75% 2 2 3" xfId="60107"/>
    <cellStyle name="75% 2 2 4" xfId="59561"/>
    <cellStyle name="75% 2 2 5" xfId="62451"/>
    <cellStyle name="75% 2 2 6" xfId="62504"/>
    <cellStyle name="75% 2 3" xfId="56212"/>
    <cellStyle name="75% 2 3 2" xfId="58554"/>
    <cellStyle name="75% 2 3 3" xfId="60106"/>
    <cellStyle name="75% 2 3 4" xfId="59459"/>
    <cellStyle name="75% 2 3 5" xfId="62450"/>
    <cellStyle name="75% 2 3 6" xfId="62971"/>
    <cellStyle name="75% 2 4" xfId="58289"/>
    <cellStyle name="75% 2 5" xfId="61008"/>
    <cellStyle name="75% 2 6" xfId="60906"/>
    <cellStyle name="75% 2 7" xfId="62694"/>
    <cellStyle name="75% 2 8" xfId="62456"/>
    <cellStyle name="75% 3" xfId="56213"/>
    <cellStyle name="75% 3 2" xfId="58555"/>
    <cellStyle name="75% 3 3" xfId="60105"/>
    <cellStyle name="75% 3 4" xfId="59587"/>
    <cellStyle name="75% 3 5" xfId="62449"/>
    <cellStyle name="75% 3 6" xfId="62970"/>
    <cellStyle name="75% 4" xfId="56214"/>
    <cellStyle name="75% 4 2" xfId="58556"/>
    <cellStyle name="75% 4 3" xfId="60104"/>
    <cellStyle name="75% 4 4" xfId="58265"/>
    <cellStyle name="75% 4 5" xfId="62448"/>
    <cellStyle name="75% 4 6" xfId="62969"/>
    <cellStyle name="75% 5" xfId="58021"/>
    <cellStyle name="75% 6" xfId="60816"/>
    <cellStyle name="75% 7" xfId="57938"/>
    <cellStyle name="75% 8" xfId="62609"/>
    <cellStyle name="75% 9" xfId="63008"/>
    <cellStyle name="Assumption" xfId="55453"/>
    <cellStyle name="Assumption 2" xfId="55675"/>
    <cellStyle name="Assumption 2 2" xfId="56215"/>
    <cellStyle name="Assumption 3" xfId="56216"/>
    <cellStyle name="Assumption 4" xfId="56217"/>
    <cellStyle name="Comma [0]_Avtodet1" xfId="55676"/>
    <cellStyle name="Comma_Avtodet1" xfId="55677"/>
    <cellStyle name="Currency [0]" xfId="55454"/>
    <cellStyle name="Currency [0] 2" xfId="55678"/>
    <cellStyle name="Currency [0] 2 2" xfId="56218"/>
    <cellStyle name="Currency [0] 3" xfId="56219"/>
    <cellStyle name="Currency [0] 4" xfId="56220"/>
    <cellStyle name="Currency_Avtodet1" xfId="55679"/>
    <cellStyle name="Dates" xfId="55455"/>
    <cellStyle name="Dates 2" xfId="56221"/>
    <cellStyle name="Dates 3" xfId="56222"/>
    <cellStyle name="E-mail" xfId="55456"/>
    <cellStyle name="E-mail 2" xfId="55680"/>
    <cellStyle name="E-mail 2 2" xfId="56223"/>
    <cellStyle name="E-mail 3" xfId="56224"/>
    <cellStyle name="E-mail 4" xfId="56225"/>
    <cellStyle name="Heading" xfId="55457"/>
    <cellStyle name="Heading 2" xfId="56226"/>
    <cellStyle name="Heading 3" xfId="56227"/>
    <cellStyle name="Heading2" xfId="55458"/>
    <cellStyle name="Heading2 2" xfId="55681"/>
    <cellStyle name="Heading2 2 2" xfId="56228"/>
    <cellStyle name="Heading2 3" xfId="56229"/>
    <cellStyle name="Heading2 4" xfId="56230"/>
    <cellStyle name="Inputs" xfId="55459"/>
    <cellStyle name="Inputs 2" xfId="55682"/>
    <cellStyle name="Inputs 2 2" xfId="56231"/>
    <cellStyle name="Inputs 3" xfId="56232"/>
    <cellStyle name="Inputs 4" xfId="56233"/>
    <cellStyle name="Normal" xfId="2"/>
    <cellStyle name="Normal 2" xfId="55597"/>
    <cellStyle name="Normal 2 2" xfId="56234"/>
    <cellStyle name="Normal 2 3" xfId="56235"/>
    <cellStyle name="Normal_ASUS" xfId="55460"/>
    <cellStyle name="Normal1" xfId="55461"/>
    <cellStyle name="Normal1 2" xfId="55683"/>
    <cellStyle name="Normal1 2 2" xfId="56236"/>
    <cellStyle name="Normal1 3" xfId="56237"/>
    <cellStyle name="Normal1 4" xfId="56238"/>
    <cellStyle name="normбlnн_laroux" xfId="55684"/>
    <cellStyle name="Price_Body" xfId="55462"/>
    <cellStyle name="SAPBEXaggData" xfId="55685"/>
    <cellStyle name="SAPBEXaggData 10" xfId="59626"/>
    <cellStyle name="SAPBEXaggData 11" xfId="62099"/>
    <cellStyle name="SAPBEXaggData 12" xfId="62426"/>
    <cellStyle name="SAPBEXaggData 2" xfId="55944"/>
    <cellStyle name="SAPBEXaggData 2 10" xfId="61980"/>
    <cellStyle name="SAPBEXaggData 2 11" xfId="62095"/>
    <cellStyle name="SAPBEXaggData 2 2" xfId="56239"/>
    <cellStyle name="SAPBEXaggData 2 2 2" xfId="58575"/>
    <cellStyle name="SAPBEXaggData 2 2 3" xfId="59161"/>
    <cellStyle name="SAPBEXaggData 2 2 4" xfId="57871"/>
    <cellStyle name="SAPBEXaggData 2 2 5" xfId="61286"/>
    <cellStyle name="SAPBEXaggData 2 2 6" xfId="60161"/>
    <cellStyle name="SAPBEXaggData 2 2 7" xfId="59507"/>
    <cellStyle name="SAPBEXaggData 2 2 8" xfId="59383"/>
    <cellStyle name="SAPBEXaggData 2 2 9" xfId="62466"/>
    <cellStyle name="SAPBEXaggData 2 3" xfId="56240"/>
    <cellStyle name="SAPBEXaggData 2 3 2" xfId="58576"/>
    <cellStyle name="SAPBEXaggData 2 3 3" xfId="60088"/>
    <cellStyle name="SAPBEXaggData 2 3 4" xfId="61096"/>
    <cellStyle name="SAPBEXaggData 2 3 5" xfId="59737"/>
    <cellStyle name="SAPBEXaggData 2 3 6" xfId="60989"/>
    <cellStyle name="SAPBEXaggData 2 3 7" xfId="59584"/>
    <cellStyle name="SAPBEXaggData 2 3 8" xfId="60587"/>
    <cellStyle name="SAPBEXaggData 2 3 9" xfId="62949"/>
    <cellStyle name="SAPBEXaggData 2 4" xfId="58290"/>
    <cellStyle name="SAPBEXaggData 2 5" xfId="59484"/>
    <cellStyle name="SAPBEXaggData 2 6" xfId="58263"/>
    <cellStyle name="SAPBEXaggData 2 7" xfId="61354"/>
    <cellStyle name="SAPBEXaggData 2 8" xfId="61146"/>
    <cellStyle name="SAPBEXaggData 2 9" xfId="62071"/>
    <cellStyle name="SAPBEXaggData 3" xfId="56241"/>
    <cellStyle name="SAPBEXaggData 3 2" xfId="58577"/>
    <cellStyle name="SAPBEXaggData 3 3" xfId="58257"/>
    <cellStyle name="SAPBEXaggData 3 4" xfId="61095"/>
    <cellStyle name="SAPBEXaggData 3 5" xfId="59582"/>
    <cellStyle name="SAPBEXaggData 3 6" xfId="60463"/>
    <cellStyle name="SAPBEXaggData 3 7" xfId="60750"/>
    <cellStyle name="SAPBEXaggData 3 8" xfId="61440"/>
    <cellStyle name="SAPBEXaggData 3 9" xfId="62948"/>
    <cellStyle name="SAPBEXaggData 4" xfId="56242"/>
    <cellStyle name="SAPBEXaggData 4 2" xfId="58578"/>
    <cellStyle name="SAPBEXaggData 4 3" xfId="60374"/>
    <cellStyle name="SAPBEXaggData 4 4" xfId="61094"/>
    <cellStyle name="SAPBEXaggData 4 5" xfId="57919"/>
    <cellStyle name="SAPBEXaggData 4 6" xfId="59659"/>
    <cellStyle name="SAPBEXaggData 4 7" xfId="61202"/>
    <cellStyle name="SAPBEXaggData 4 8" xfId="61166"/>
    <cellStyle name="SAPBEXaggData 4 9" xfId="60883"/>
    <cellStyle name="SAPBEXaggData 5" xfId="58031"/>
    <cellStyle name="SAPBEXaggData 6" xfId="60441"/>
    <cellStyle name="SAPBEXaggData 7" xfId="60257"/>
    <cellStyle name="SAPBEXaggData 8" xfId="59446"/>
    <cellStyle name="SAPBEXaggData 9" xfId="61321"/>
    <cellStyle name="SAPBEXaggDataEmph" xfId="55686"/>
    <cellStyle name="SAPBEXaggDataEmph 10" xfId="59393"/>
    <cellStyle name="SAPBEXaggDataEmph 11" xfId="62083"/>
    <cellStyle name="SAPBEXaggDataEmph 12" xfId="61168"/>
    <cellStyle name="SAPBEXaggDataEmph 2" xfId="55945"/>
    <cellStyle name="SAPBEXaggDataEmph 2 10" xfId="61883"/>
    <cellStyle name="SAPBEXaggDataEmph 2 11" xfId="63060"/>
    <cellStyle name="SAPBEXaggDataEmph 2 2" xfId="56243"/>
    <cellStyle name="SAPBEXaggDataEmph 2 2 2" xfId="58579"/>
    <cellStyle name="SAPBEXaggDataEmph 2 2 3" xfId="60087"/>
    <cellStyle name="SAPBEXaggDataEmph 2 2 4" xfId="61093"/>
    <cellStyle name="SAPBEXaggDataEmph 2 2 5" xfId="59524"/>
    <cellStyle name="SAPBEXaggDataEmph 2 2 6" xfId="60892"/>
    <cellStyle name="SAPBEXaggDataEmph 2 2 7" xfId="59120"/>
    <cellStyle name="SAPBEXaggDataEmph 2 2 8" xfId="57823"/>
    <cellStyle name="SAPBEXaggDataEmph 2 2 9" xfId="60502"/>
    <cellStyle name="SAPBEXaggDataEmph 2 3" xfId="56244"/>
    <cellStyle name="SAPBEXaggDataEmph 2 3 2" xfId="58580"/>
    <cellStyle name="SAPBEXaggDataEmph 2 3 3" xfId="60086"/>
    <cellStyle name="SAPBEXaggDataEmph 2 3 4" xfId="61092"/>
    <cellStyle name="SAPBEXaggDataEmph 2 3 5" xfId="59353"/>
    <cellStyle name="SAPBEXaggDataEmph 2 3 6" xfId="60005"/>
    <cellStyle name="SAPBEXaggDataEmph 2 3 7" xfId="60488"/>
    <cellStyle name="SAPBEXaggDataEmph 2 3 8" xfId="61628"/>
    <cellStyle name="SAPBEXaggDataEmph 2 3 9" xfId="60400"/>
    <cellStyle name="SAPBEXaggDataEmph 2 4" xfId="58291"/>
    <cellStyle name="SAPBEXaggDataEmph 2 5" xfId="60220"/>
    <cellStyle name="SAPBEXaggDataEmph 2 6" xfId="61265"/>
    <cellStyle name="SAPBEXaggDataEmph 2 7" xfId="58125"/>
    <cellStyle name="SAPBEXaggDataEmph 2 8" xfId="60627"/>
    <cellStyle name="SAPBEXaggDataEmph 2 9" xfId="62070"/>
    <cellStyle name="SAPBEXaggDataEmph 3" xfId="56245"/>
    <cellStyle name="SAPBEXaggDataEmph 3 2" xfId="58581"/>
    <cellStyle name="SAPBEXaggDataEmph 3 3" xfId="60085"/>
    <cellStyle name="SAPBEXaggDataEmph 3 4" xfId="61091"/>
    <cellStyle name="SAPBEXaggDataEmph 3 5" xfId="58519"/>
    <cellStyle name="SAPBEXaggDataEmph 3 6" xfId="60825"/>
    <cellStyle name="SAPBEXaggDataEmph 3 7" xfId="57887"/>
    <cellStyle name="SAPBEXaggDataEmph 3 8" xfId="59968"/>
    <cellStyle name="SAPBEXaggDataEmph 3 9" xfId="59118"/>
    <cellStyle name="SAPBEXaggDataEmph 4" xfId="56246"/>
    <cellStyle name="SAPBEXaggDataEmph 4 2" xfId="58582"/>
    <cellStyle name="SAPBEXaggDataEmph 4 3" xfId="60084"/>
    <cellStyle name="SAPBEXaggDataEmph 4 4" xfId="61090"/>
    <cellStyle name="SAPBEXaggDataEmph 4 5" xfId="60840"/>
    <cellStyle name="SAPBEXaggDataEmph 4 6" xfId="60891"/>
    <cellStyle name="SAPBEXaggDataEmph 4 7" xfId="61326"/>
    <cellStyle name="SAPBEXaggDataEmph 4 8" xfId="60410"/>
    <cellStyle name="SAPBEXaggDataEmph 4 9" xfId="61151"/>
    <cellStyle name="SAPBEXaggDataEmph 5" xfId="58032"/>
    <cellStyle name="SAPBEXaggDataEmph 6" xfId="60402"/>
    <cellStyle name="SAPBEXaggDataEmph 7" xfId="60232"/>
    <cellStyle name="SAPBEXaggDataEmph 8" xfId="57870"/>
    <cellStyle name="SAPBEXaggDataEmph 9" xfId="61283"/>
    <cellStyle name="SAPBEXaggItem" xfId="55687"/>
    <cellStyle name="SAPBEXaggItem 10" xfId="61890"/>
    <cellStyle name="SAPBEXaggItem 11" xfId="62657"/>
    <cellStyle name="SAPBEXaggItem 12" xfId="62992"/>
    <cellStyle name="SAPBEXaggItem 2" xfId="55946"/>
    <cellStyle name="SAPBEXaggItem 2 10" xfId="62325"/>
    <cellStyle name="SAPBEXaggItem 2 11" xfId="63059"/>
    <cellStyle name="SAPBEXaggItem 2 2" xfId="56247"/>
    <cellStyle name="SAPBEXaggItem 2 2 2" xfId="58583"/>
    <cellStyle name="SAPBEXaggItem 2 2 3" xfId="60555"/>
    <cellStyle name="SAPBEXaggItem 2 2 4" xfId="61089"/>
    <cellStyle name="SAPBEXaggItem 2 2 5" xfId="60660"/>
    <cellStyle name="SAPBEXaggItem 2 2 6" xfId="60835"/>
    <cellStyle name="SAPBEXaggItem 2 2 7" xfId="60619"/>
    <cellStyle name="SAPBEXaggItem 2 2 8" xfId="59092"/>
    <cellStyle name="SAPBEXaggItem 2 2 9" xfId="62576"/>
    <cellStyle name="SAPBEXaggItem 2 3" xfId="56248"/>
    <cellStyle name="SAPBEXaggItem 2 3 2" xfId="58584"/>
    <cellStyle name="SAPBEXaggItem 2 3 3" xfId="60373"/>
    <cellStyle name="SAPBEXaggItem 2 3 4" xfId="61088"/>
    <cellStyle name="SAPBEXaggItem 2 3 5" xfId="58518"/>
    <cellStyle name="SAPBEXaggItem 2 3 6" xfId="61549"/>
    <cellStyle name="SAPBEXaggItem 2 3 7" xfId="59452"/>
    <cellStyle name="SAPBEXaggItem 2 3 8" xfId="62393"/>
    <cellStyle name="SAPBEXaggItem 2 3 9" xfId="62333"/>
    <cellStyle name="SAPBEXaggItem 2 4" xfId="58292"/>
    <cellStyle name="SAPBEXaggItem 2 5" xfId="60219"/>
    <cellStyle name="SAPBEXaggItem 2 6" xfId="61264"/>
    <cellStyle name="SAPBEXaggItem 2 7" xfId="59905"/>
    <cellStyle name="SAPBEXaggItem 2 8" xfId="61439"/>
    <cellStyle name="SAPBEXaggItem 2 9" xfId="62069"/>
    <cellStyle name="SAPBEXaggItem 3" xfId="56249"/>
    <cellStyle name="SAPBEXaggItem 3 2" xfId="58585"/>
    <cellStyle name="SAPBEXaggItem 3 3" xfId="60010"/>
    <cellStyle name="SAPBEXaggItem 3 4" xfId="59405"/>
    <cellStyle name="SAPBEXaggItem 3 5" xfId="61464"/>
    <cellStyle name="SAPBEXaggItem 3 6" xfId="60853"/>
    <cellStyle name="SAPBEXaggItem 3 7" xfId="59526"/>
    <cellStyle name="SAPBEXaggItem 3 8" xfId="62221"/>
    <cellStyle name="SAPBEXaggItem 3 9" xfId="62977"/>
    <cellStyle name="SAPBEXaggItem 4" xfId="56250"/>
    <cellStyle name="SAPBEXaggItem 4 2" xfId="58586"/>
    <cellStyle name="SAPBEXaggItem 4 3" xfId="60011"/>
    <cellStyle name="SAPBEXaggItem 4 4" xfId="59551"/>
    <cellStyle name="SAPBEXaggItem 4 5" xfId="61465"/>
    <cellStyle name="SAPBEXaggItem 4 6" xfId="60243"/>
    <cellStyle name="SAPBEXaggItem 4 7" xfId="60662"/>
    <cellStyle name="SAPBEXaggItem 4 8" xfId="57859"/>
    <cellStyle name="SAPBEXaggItem 4 9" xfId="62978"/>
    <cellStyle name="SAPBEXaggItem 5" xfId="58033"/>
    <cellStyle name="SAPBEXaggItem 6" xfId="59845"/>
    <cellStyle name="SAPBEXaggItem 7" xfId="60000"/>
    <cellStyle name="SAPBEXaggItem 8" xfId="61509"/>
    <cellStyle name="SAPBEXaggItem 9" xfId="59853"/>
    <cellStyle name="SAPBEXaggItemX" xfId="55688"/>
    <cellStyle name="SAPBEXaggItemX 10" xfId="61891"/>
    <cellStyle name="SAPBEXaggItemX 11" xfId="62658"/>
    <cellStyle name="SAPBEXaggItemX 12" xfId="62993"/>
    <cellStyle name="SAPBEXaggItemX 2" xfId="55947"/>
    <cellStyle name="SAPBEXaggItemX 2 10" xfId="62326"/>
    <cellStyle name="SAPBEXaggItemX 2 11" xfId="62994"/>
    <cellStyle name="SAPBEXaggItemX 2 2" xfId="56251"/>
    <cellStyle name="SAPBEXaggItemX 2 2 2" xfId="58587"/>
    <cellStyle name="SAPBEXaggItemX 2 2 3" xfId="60083"/>
    <cellStyle name="SAPBEXaggItemX 2 2 4" xfId="61087"/>
    <cellStyle name="SAPBEXaggItemX 2 2 5" xfId="59226"/>
    <cellStyle name="SAPBEXaggItemX 2 2 6" xfId="60160"/>
    <cellStyle name="SAPBEXaggItemX 2 2 7" xfId="57803"/>
    <cellStyle name="SAPBEXaggItemX 2 2 8" xfId="61871"/>
    <cellStyle name="SAPBEXaggItemX 2 2 9" xfId="62107"/>
    <cellStyle name="SAPBEXaggItemX 2 3" xfId="56252"/>
    <cellStyle name="SAPBEXaggItemX 2 3 2" xfId="58588"/>
    <cellStyle name="SAPBEXaggItemX 2 3 3" xfId="60082"/>
    <cellStyle name="SAPBEXaggItemX 2 3 4" xfId="61086"/>
    <cellStyle name="SAPBEXaggItemX 2 3 5" xfId="60673"/>
    <cellStyle name="SAPBEXaggItemX 2 3 6" xfId="59572"/>
    <cellStyle name="SAPBEXaggItemX 2 3 7" xfId="58552"/>
    <cellStyle name="SAPBEXaggItemX 2 3 8" xfId="61872"/>
    <cellStyle name="SAPBEXaggItemX 2 3 9" xfId="59655"/>
    <cellStyle name="SAPBEXaggItemX 2 4" xfId="58293"/>
    <cellStyle name="SAPBEXaggItemX 2 5" xfId="57966"/>
    <cellStyle name="SAPBEXaggItemX 2 6" xfId="60601"/>
    <cellStyle name="SAPBEXaggItemX 2 7" xfId="61515"/>
    <cellStyle name="SAPBEXaggItemX 2 8" xfId="61441"/>
    <cellStyle name="SAPBEXaggItemX 2 9" xfId="62068"/>
    <cellStyle name="SAPBEXaggItemX 3" xfId="56253"/>
    <cellStyle name="SAPBEXaggItemX 3 2" xfId="58589"/>
    <cellStyle name="SAPBEXaggItemX 3 3" xfId="57882"/>
    <cellStyle name="SAPBEXaggItemX 3 4" xfId="57978"/>
    <cellStyle name="SAPBEXaggItemX 3 5" xfId="61466"/>
    <cellStyle name="SAPBEXaggItemX 3 6" xfId="58976"/>
    <cellStyle name="SAPBEXaggItemX 3 7" xfId="60754"/>
    <cellStyle name="SAPBEXaggItemX 3 8" xfId="57831"/>
    <cellStyle name="SAPBEXaggItemX 3 9" xfId="62979"/>
    <cellStyle name="SAPBEXaggItemX 4" xfId="56254"/>
    <cellStyle name="SAPBEXaggItemX 4 2" xfId="58590"/>
    <cellStyle name="SAPBEXaggItemX 4 3" xfId="59369"/>
    <cellStyle name="SAPBEXaggItemX 4 4" xfId="59069"/>
    <cellStyle name="SAPBEXaggItemX 4 5" xfId="61519"/>
    <cellStyle name="SAPBEXaggItemX 4 6" xfId="61542"/>
    <cellStyle name="SAPBEXaggItemX 4 7" xfId="59032"/>
    <cellStyle name="SAPBEXaggItemX 4 8" xfId="62386"/>
    <cellStyle name="SAPBEXaggItemX 4 9" xfId="62996"/>
    <cellStyle name="SAPBEXaggItemX 5" xfId="58034"/>
    <cellStyle name="SAPBEXaggItemX 6" xfId="57943"/>
    <cellStyle name="SAPBEXaggItemX 7" xfId="60625"/>
    <cellStyle name="SAPBEXaggItemX 8" xfId="61510"/>
    <cellStyle name="SAPBEXaggItemX 9" xfId="60882"/>
    <cellStyle name="SAPBEXchaText" xfId="55689"/>
    <cellStyle name="SAPBEXchaText 10" xfId="59195"/>
    <cellStyle name="SAPBEXchaText 11" xfId="62098"/>
    <cellStyle name="SAPBEXchaText 12" xfId="62327"/>
    <cellStyle name="SAPBEXchaText 2" xfId="55948"/>
    <cellStyle name="SAPBEXchaText 2 10" xfId="61979"/>
    <cellStyle name="SAPBEXchaText 2 11" xfId="63058"/>
    <cellStyle name="SAPBEXchaText 2 2" xfId="56255"/>
    <cellStyle name="SAPBEXchaText 2 2 2" xfId="58591"/>
    <cellStyle name="SAPBEXchaText 2 2 3" xfId="58224"/>
    <cellStyle name="SAPBEXchaText 2 2 4" xfId="59612"/>
    <cellStyle name="SAPBEXchaText 2 2 5" xfId="57865"/>
    <cellStyle name="SAPBEXchaText 2 2 6" xfId="59437"/>
    <cellStyle name="SAPBEXchaText 2 2 7" xfId="61508"/>
    <cellStyle name="SAPBEXchaText 2 2 8" xfId="61147"/>
    <cellStyle name="SAPBEXchaText 2 2 9" xfId="61861"/>
    <cellStyle name="SAPBEXchaText 2 3" xfId="56256"/>
    <cellStyle name="SAPBEXchaText 2 3 2" xfId="58592"/>
    <cellStyle name="SAPBEXchaText 2 3 3" xfId="60081"/>
    <cellStyle name="SAPBEXchaText 2 3 4" xfId="61085"/>
    <cellStyle name="SAPBEXchaText 2 3 5" xfId="60674"/>
    <cellStyle name="SAPBEXchaText 2 3 6" xfId="60966"/>
    <cellStyle name="SAPBEXchaText 2 3 7" xfId="60437"/>
    <cellStyle name="SAPBEXchaText 2 3 8" xfId="58730"/>
    <cellStyle name="SAPBEXchaText 2 3 9" xfId="62531"/>
    <cellStyle name="SAPBEXchaText 2 4" xfId="58294"/>
    <cellStyle name="SAPBEXchaText 2 5" xfId="60218"/>
    <cellStyle name="SAPBEXchaText 2 6" xfId="61263"/>
    <cellStyle name="SAPBEXchaText 2 7" xfId="59646"/>
    <cellStyle name="SAPBEXchaText 2 8" xfId="60658"/>
    <cellStyle name="SAPBEXchaText 2 9" xfId="62067"/>
    <cellStyle name="SAPBEXchaText 3" xfId="56257"/>
    <cellStyle name="SAPBEXchaText 3 2" xfId="58593"/>
    <cellStyle name="SAPBEXchaText 3 3" xfId="60080"/>
    <cellStyle name="SAPBEXchaText 3 4" xfId="61084"/>
    <cellStyle name="SAPBEXchaText 3 5" xfId="60614"/>
    <cellStyle name="SAPBEXchaText 3 6" xfId="60965"/>
    <cellStyle name="SAPBEXchaText 3 7" xfId="60858"/>
    <cellStyle name="SAPBEXchaText 3 8" xfId="60900"/>
    <cellStyle name="SAPBEXchaText 3 9" xfId="62520"/>
    <cellStyle name="SAPBEXchaText 4" xfId="56258"/>
    <cellStyle name="SAPBEXchaText 4 2" xfId="58594"/>
    <cellStyle name="SAPBEXchaText 4 3" xfId="60554"/>
    <cellStyle name="SAPBEXchaText 4 4" xfId="61083"/>
    <cellStyle name="SAPBEXchaText 4 5" xfId="59581"/>
    <cellStyle name="SAPBEXchaText 4 6" xfId="60443"/>
    <cellStyle name="SAPBEXchaText 4 7" xfId="61621"/>
    <cellStyle name="SAPBEXchaText 4 8" xfId="62575"/>
    <cellStyle name="SAPBEXchaText 4 9" xfId="59127"/>
    <cellStyle name="SAPBEXchaText 5" xfId="58035"/>
    <cellStyle name="SAPBEXchaText 6" xfId="60440"/>
    <cellStyle name="SAPBEXchaText 7" xfId="60256"/>
    <cellStyle name="SAPBEXchaText 8" xfId="58988"/>
    <cellStyle name="SAPBEXchaText 9" xfId="61320"/>
    <cellStyle name="SAPBEXexcBad7" xfId="55690"/>
    <cellStyle name="SAPBEXexcBad7 10" xfId="62259"/>
    <cellStyle name="SAPBEXexcBad7 11" xfId="62828"/>
    <cellStyle name="SAPBEXexcBad7 12" xfId="63108"/>
    <cellStyle name="SAPBEXexcBad7 2" xfId="55949"/>
    <cellStyle name="SAPBEXexcBad7 2 10" xfId="61978"/>
    <cellStyle name="SAPBEXexcBad7 2 11" xfId="63057"/>
    <cellStyle name="SAPBEXexcBad7 2 2" xfId="56259"/>
    <cellStyle name="SAPBEXexcBad7 2 2 2" xfId="58595"/>
    <cellStyle name="SAPBEXexcBad7 2 2 3" xfId="60372"/>
    <cellStyle name="SAPBEXexcBad7 2 2 4" xfId="61082"/>
    <cellStyle name="SAPBEXexcBad7 2 2 5" xfId="58517"/>
    <cellStyle name="SAPBEXexcBad7 2 2 6" xfId="58974"/>
    <cellStyle name="SAPBEXexcBad7 2 2 7" xfId="60237"/>
    <cellStyle name="SAPBEXexcBad7 2 2 8" xfId="61295"/>
    <cellStyle name="SAPBEXexcBad7 2 2 9" xfId="57805"/>
    <cellStyle name="SAPBEXexcBad7 2 3" xfId="56260"/>
    <cellStyle name="SAPBEXexcBad7 2 3 2" xfId="58596"/>
    <cellStyle name="SAPBEXexcBad7 2 3 3" xfId="59628"/>
    <cellStyle name="SAPBEXexcBad7 2 3 4" xfId="61081"/>
    <cellStyle name="SAPBEXexcBad7 2 3 5" xfId="57778"/>
    <cellStyle name="SAPBEXexcBad7 2 3 6" xfId="61541"/>
    <cellStyle name="SAPBEXexcBad7 2 3 7" xfId="59382"/>
    <cellStyle name="SAPBEXexcBad7 2 3 8" xfId="62385"/>
    <cellStyle name="SAPBEXexcBad7 2 3 9" xfId="61453"/>
    <cellStyle name="SAPBEXexcBad7 2 4" xfId="58295"/>
    <cellStyle name="SAPBEXexcBad7 2 5" xfId="60737"/>
    <cellStyle name="SAPBEXexcBad7 2 6" xfId="61262"/>
    <cellStyle name="SAPBEXexcBad7 2 7" xfId="58571"/>
    <cellStyle name="SAPBEXexcBad7 2 8" xfId="61145"/>
    <cellStyle name="SAPBEXexcBad7 2 9" xfId="62066"/>
    <cellStyle name="SAPBEXexcBad7 3" xfId="56261"/>
    <cellStyle name="SAPBEXexcBad7 3 2" xfId="58597"/>
    <cellStyle name="SAPBEXexcBad7 3 3" xfId="60079"/>
    <cellStyle name="SAPBEXexcBad7 3 4" xfId="61080"/>
    <cellStyle name="SAPBEXexcBad7 3 5" xfId="57918"/>
    <cellStyle name="SAPBEXexcBad7 3 6" xfId="59196"/>
    <cellStyle name="SAPBEXexcBad7 3 7" xfId="60663"/>
    <cellStyle name="SAPBEXexcBad7 3 8" xfId="61323"/>
    <cellStyle name="SAPBEXexcBad7 3 9" xfId="58186"/>
    <cellStyle name="SAPBEXexcBad7 4" xfId="56262"/>
    <cellStyle name="SAPBEXexcBad7 4 2" xfId="58598"/>
    <cellStyle name="SAPBEXexcBad7 4 3" xfId="60078"/>
    <cellStyle name="SAPBEXexcBad7 4 4" xfId="61079"/>
    <cellStyle name="SAPBEXexcBad7 4 5" xfId="60675"/>
    <cellStyle name="SAPBEXexcBad7 4 6" xfId="60964"/>
    <cellStyle name="SAPBEXexcBad7 4 7" xfId="59847"/>
    <cellStyle name="SAPBEXexcBad7 4 8" xfId="59426"/>
    <cellStyle name="SAPBEXexcBad7 4 9" xfId="61844"/>
    <cellStyle name="SAPBEXexcBad7 5" xfId="58036"/>
    <cellStyle name="SAPBEXexcBad7 6" xfId="60812"/>
    <cellStyle name="SAPBEXexcBad7 7" xfId="61438"/>
    <cellStyle name="SAPBEXexcBad7 8" xfId="58189"/>
    <cellStyle name="SAPBEXexcBad7 9" xfId="61772"/>
    <cellStyle name="SAPBEXexcBad8" xfId="55691"/>
    <cellStyle name="SAPBEXexcBad8 10" xfId="62258"/>
    <cellStyle name="SAPBEXexcBad8 11" xfId="62827"/>
    <cellStyle name="SAPBEXexcBad8 12" xfId="63107"/>
    <cellStyle name="SAPBEXexcBad8 2" xfId="55950"/>
    <cellStyle name="SAPBEXexcBad8 2 10" xfId="61977"/>
    <cellStyle name="SAPBEXexcBad8 2 11" xfId="63056"/>
    <cellStyle name="SAPBEXexcBad8 2 2" xfId="56263"/>
    <cellStyle name="SAPBEXexcBad8 2 2 2" xfId="58599"/>
    <cellStyle name="SAPBEXexcBad8 2 2 3" xfId="60077"/>
    <cellStyle name="SAPBEXexcBad8 2 2 4" xfId="61078"/>
    <cellStyle name="SAPBEXexcBad8 2 2 5" xfId="59466"/>
    <cellStyle name="SAPBEXexcBad8 2 2 6" xfId="60403"/>
    <cellStyle name="SAPBEXexcBad8 2 2 7" xfId="59098"/>
    <cellStyle name="SAPBEXexcBad8 2 2 8" xfId="61275"/>
    <cellStyle name="SAPBEXexcBad8 2 2 9" xfId="62947"/>
    <cellStyle name="SAPBEXexcBad8 2 3" xfId="56264"/>
    <cellStyle name="SAPBEXexcBad8 2 3 2" xfId="58600"/>
    <cellStyle name="SAPBEXexcBad8 2 3 3" xfId="60553"/>
    <cellStyle name="SAPBEXexcBad8 2 3 4" xfId="61077"/>
    <cellStyle name="SAPBEXexcBad8 2 3 5" xfId="58905"/>
    <cellStyle name="SAPBEXexcBad8 2 3 6" xfId="58985"/>
    <cellStyle name="SAPBEXexcBad8 2 3 7" xfId="61306"/>
    <cellStyle name="SAPBEXexcBad8 2 3 8" xfId="61445"/>
    <cellStyle name="SAPBEXexcBad8 2 3 9" xfId="62946"/>
    <cellStyle name="SAPBEXexcBad8 2 4" xfId="58296"/>
    <cellStyle name="SAPBEXexcBad8 2 5" xfId="60736"/>
    <cellStyle name="SAPBEXexcBad8 2 6" xfId="61261"/>
    <cellStyle name="SAPBEXexcBad8 2 7" xfId="59615"/>
    <cellStyle name="SAPBEXexcBad8 2 8" xfId="61144"/>
    <cellStyle name="SAPBEXexcBad8 2 9" xfId="62065"/>
    <cellStyle name="SAPBEXexcBad8 3" xfId="56265"/>
    <cellStyle name="SAPBEXexcBad8 3 2" xfId="58601"/>
    <cellStyle name="SAPBEXexcBad8 3 3" xfId="60371"/>
    <cellStyle name="SAPBEXexcBad8 3 4" xfId="61076"/>
    <cellStyle name="SAPBEXexcBad8 3 5" xfId="59529"/>
    <cellStyle name="SAPBEXexcBad8 3 6" xfId="61540"/>
    <cellStyle name="SAPBEXexcBad8 3 7" xfId="60889"/>
    <cellStyle name="SAPBEXexcBad8 3 8" xfId="62384"/>
    <cellStyle name="SAPBEXexcBad8 3 9" xfId="62945"/>
    <cellStyle name="SAPBEXexcBad8 4" xfId="56266"/>
    <cellStyle name="SAPBEXexcBad8 4 2" xfId="58602"/>
    <cellStyle name="SAPBEXexcBad8 4 3" xfId="60076"/>
    <cellStyle name="SAPBEXexcBad8 4 4" xfId="61075"/>
    <cellStyle name="SAPBEXexcBad8 4 5" xfId="57777"/>
    <cellStyle name="SAPBEXexcBad8 4 6" xfId="61539"/>
    <cellStyle name="SAPBEXexcBad8 4 7" xfId="60572"/>
    <cellStyle name="SAPBEXexcBad8 4 8" xfId="62383"/>
    <cellStyle name="SAPBEXexcBad8 4 9" xfId="62003"/>
    <cellStyle name="SAPBEXexcBad8 5" xfId="58037"/>
    <cellStyle name="SAPBEXexcBad8 6" xfId="60811"/>
    <cellStyle name="SAPBEXexcBad8 7" xfId="61437"/>
    <cellStyle name="SAPBEXexcBad8 8" xfId="57818"/>
    <cellStyle name="SAPBEXexcBad8 9" xfId="61771"/>
    <cellStyle name="SAPBEXexcBad9" xfId="55692"/>
    <cellStyle name="SAPBEXexcBad9 10" xfId="62257"/>
    <cellStyle name="SAPBEXexcBad9 11" xfId="62826"/>
    <cellStyle name="SAPBEXexcBad9 12" xfId="63106"/>
    <cellStyle name="SAPBEXexcBad9 2" xfId="55951"/>
    <cellStyle name="SAPBEXexcBad9 2 10" xfId="61976"/>
    <cellStyle name="SAPBEXexcBad9 2 11" xfId="63055"/>
    <cellStyle name="SAPBEXexcBad9 2 2" xfId="56267"/>
    <cellStyle name="SAPBEXexcBad9 2 2 2" xfId="58603"/>
    <cellStyle name="SAPBEXexcBad9 2 2 3" xfId="60075"/>
    <cellStyle name="SAPBEXexcBad9 2 2 4" xfId="61074"/>
    <cellStyle name="SAPBEXexcBad9 2 2 5" xfId="57776"/>
    <cellStyle name="SAPBEXexcBad9 2 2 6" xfId="59344"/>
    <cellStyle name="SAPBEXexcBad9 2 2 7" xfId="59527"/>
    <cellStyle name="SAPBEXexcBad9 2 2 8" xfId="61316"/>
    <cellStyle name="SAPBEXexcBad9 2 2 9" xfId="60905"/>
    <cellStyle name="SAPBEXexcBad9 2 3" xfId="56268"/>
    <cellStyle name="SAPBEXexcBad9 2 3 2" xfId="58604"/>
    <cellStyle name="SAPBEXexcBad9 2 3 3" xfId="60074"/>
    <cellStyle name="SAPBEXexcBad9 2 3 4" xfId="61073"/>
    <cellStyle name="SAPBEXexcBad9 2 3 5" xfId="59501"/>
    <cellStyle name="SAPBEXexcBad9 2 3 6" xfId="60123"/>
    <cellStyle name="SAPBEXexcBad9 2 3 7" xfId="58244"/>
    <cellStyle name="SAPBEXexcBad9 2 3 8" xfId="59065"/>
    <cellStyle name="SAPBEXexcBad9 2 3 9" xfId="57804"/>
    <cellStyle name="SAPBEXexcBad9 2 4" xfId="58297"/>
    <cellStyle name="SAPBEXexcBad9 2 5" xfId="59914"/>
    <cellStyle name="SAPBEXexcBad9 2 6" xfId="61260"/>
    <cellStyle name="SAPBEXexcBad9 2 7" xfId="60395"/>
    <cellStyle name="SAPBEXexcBad9 2 8" xfId="61143"/>
    <cellStyle name="SAPBEXexcBad9 2 9" xfId="62064"/>
    <cellStyle name="SAPBEXexcBad9 3" xfId="56269"/>
    <cellStyle name="SAPBEXexcBad9 3 2" xfId="58605"/>
    <cellStyle name="SAPBEXexcBad9 3 3" xfId="60073"/>
    <cellStyle name="SAPBEXexcBad9 3 4" xfId="61072"/>
    <cellStyle name="SAPBEXexcBad9 3 5" xfId="60712"/>
    <cellStyle name="SAPBEXexcBad9 3 6" xfId="57868"/>
    <cellStyle name="SAPBEXexcBad9 3 7" xfId="61307"/>
    <cellStyle name="SAPBEXexcBad9 3 8" xfId="61152"/>
    <cellStyle name="SAPBEXexcBad9 3 9" xfId="62403"/>
    <cellStyle name="SAPBEXexcBad9 4" xfId="56270"/>
    <cellStyle name="SAPBEXexcBad9 4 2" xfId="58606"/>
    <cellStyle name="SAPBEXexcBad9 4 3" xfId="60552"/>
    <cellStyle name="SAPBEXexcBad9 4 4" xfId="61071"/>
    <cellStyle name="SAPBEXexcBad9 4 5" xfId="59079"/>
    <cellStyle name="SAPBEXexcBad9 4 6" xfId="60890"/>
    <cellStyle name="SAPBEXexcBad9 4 7" xfId="61452"/>
    <cellStyle name="SAPBEXexcBad9 4 8" xfId="60498"/>
    <cellStyle name="SAPBEXexcBad9 4 9" xfId="62402"/>
    <cellStyle name="SAPBEXexcBad9 5" xfId="58038"/>
    <cellStyle name="SAPBEXexcBad9 6" xfId="60810"/>
    <cellStyle name="SAPBEXexcBad9 7" xfId="61436"/>
    <cellStyle name="SAPBEXexcBad9 8" xfId="59909"/>
    <cellStyle name="SAPBEXexcBad9 9" xfId="61770"/>
    <cellStyle name="SAPBEXexcCritical4" xfId="55693"/>
    <cellStyle name="SAPBEXexcCritical4 10" xfId="62256"/>
    <cellStyle name="SAPBEXexcCritical4 11" xfId="62825"/>
    <cellStyle name="SAPBEXexcCritical4 12" xfId="63105"/>
    <cellStyle name="SAPBEXexcCritical4 2" xfId="55952"/>
    <cellStyle name="SAPBEXexcCritical4 2 10" xfId="62001"/>
    <cellStyle name="SAPBEXexcCritical4 2 11" xfId="63054"/>
    <cellStyle name="SAPBEXexcCritical4 2 2" xfId="56271"/>
    <cellStyle name="SAPBEXexcCritical4 2 2 2" xfId="58607"/>
    <cellStyle name="SAPBEXexcCritical4 2 2 3" xfId="60370"/>
    <cellStyle name="SAPBEXexcCritical4 2 2 4" xfId="61070"/>
    <cellStyle name="SAPBEXexcCritical4 2 2 5" xfId="60842"/>
    <cellStyle name="SAPBEXexcCritical4 2 2 6" xfId="57932"/>
    <cellStyle name="SAPBEXexcCritical4 2 2 7" xfId="60613"/>
    <cellStyle name="SAPBEXexcCritical4 2 2 8" xfId="61583"/>
    <cellStyle name="SAPBEXexcCritical4 2 2 9" xfId="62324"/>
    <cellStyle name="SAPBEXexcCritical4 2 3" xfId="56272"/>
    <cellStyle name="SAPBEXexcCritical4 2 3 2" xfId="58608"/>
    <cellStyle name="SAPBEXexcCritical4 2 3 3" xfId="60072"/>
    <cellStyle name="SAPBEXexcCritical4 2 3 4" xfId="61069"/>
    <cellStyle name="SAPBEXexcCritical4 2 3 5" xfId="59586"/>
    <cellStyle name="SAPBEXexcCritical4 2 3 6" xfId="60122"/>
    <cellStyle name="SAPBEXexcCritical4 2 3 7" xfId="60664"/>
    <cellStyle name="SAPBEXexcCritical4 2 3 8" xfId="60238"/>
    <cellStyle name="SAPBEXexcCritical4 2 3 9" xfId="61269"/>
    <cellStyle name="SAPBEXexcCritical4 2 4" xfId="58298"/>
    <cellStyle name="SAPBEXexcCritical4 2 5" xfId="60735"/>
    <cellStyle name="SAPBEXexcCritical4 2 6" xfId="61259"/>
    <cellStyle name="SAPBEXexcCritical4 2 7" xfId="59645"/>
    <cellStyle name="SAPBEXexcCritical4 2 8" xfId="61199"/>
    <cellStyle name="SAPBEXexcCritical4 2 9" xfId="61156"/>
    <cellStyle name="SAPBEXexcCritical4 3" xfId="56273"/>
    <cellStyle name="SAPBEXexcCritical4 3 2" xfId="58609"/>
    <cellStyle name="SAPBEXexcCritical4 3 3" xfId="60071"/>
    <cellStyle name="SAPBEXexcCritical4 3 4" xfId="61068"/>
    <cellStyle name="SAPBEXexcCritical4 3 5" xfId="60616"/>
    <cellStyle name="SAPBEXexcCritical4 3 6" xfId="59555"/>
    <cellStyle name="SAPBEXexcCritical4 3 7" xfId="58551"/>
    <cellStyle name="SAPBEXexcCritical4 3 8" xfId="60879"/>
    <cellStyle name="SAPBEXexcCritical4 3 9" xfId="62944"/>
    <cellStyle name="SAPBEXexcCritical4 4" xfId="56274"/>
    <cellStyle name="SAPBEXexcCritical4 4 2" xfId="58610"/>
    <cellStyle name="SAPBEXexcCritical4 4 3" xfId="60070"/>
    <cellStyle name="SAPBEXexcCritical4 4 4" xfId="61067"/>
    <cellStyle name="SAPBEXexcCritical4 4 5" xfId="60676"/>
    <cellStyle name="SAPBEXexcCritical4 4 6" xfId="61538"/>
    <cellStyle name="SAPBEXexcCritical4 4 7" xfId="61493"/>
    <cellStyle name="SAPBEXexcCritical4 4 8" xfId="62382"/>
    <cellStyle name="SAPBEXexcCritical4 4 9" xfId="62943"/>
    <cellStyle name="SAPBEXexcCritical4 5" xfId="58039"/>
    <cellStyle name="SAPBEXexcCritical4 6" xfId="60809"/>
    <cellStyle name="SAPBEXexcCritical4 7" xfId="61435"/>
    <cellStyle name="SAPBEXexcCritical4 8" xfId="60741"/>
    <cellStyle name="SAPBEXexcCritical4 9" xfId="61769"/>
    <cellStyle name="SAPBEXexcCritical5" xfId="55694"/>
    <cellStyle name="SAPBEXexcCritical5 10" xfId="62255"/>
    <cellStyle name="SAPBEXexcCritical5 11" xfId="62824"/>
    <cellStyle name="SAPBEXexcCritical5 12" xfId="62457"/>
    <cellStyle name="SAPBEXexcCritical5 2" xfId="55953"/>
    <cellStyle name="SAPBEXexcCritical5 2 10" xfId="61975"/>
    <cellStyle name="SAPBEXexcCritical5 2 11" xfId="63053"/>
    <cellStyle name="SAPBEXexcCritical5 2 2" xfId="56275"/>
    <cellStyle name="SAPBEXexcCritical5 2 2 2" xfId="58611"/>
    <cellStyle name="SAPBEXexcCritical5 2 2 3" xfId="60069"/>
    <cellStyle name="SAPBEXexcCritical5 2 2 4" xfId="61066"/>
    <cellStyle name="SAPBEXexcCritical5 2 2 5" xfId="59539"/>
    <cellStyle name="SAPBEXexcCritical5 2 2 6" xfId="57949"/>
    <cellStyle name="SAPBEXexcCritical5 2 2 7" xfId="59936"/>
    <cellStyle name="SAPBEXexcCritical5 2 2 8" xfId="61887"/>
    <cellStyle name="SAPBEXexcCritical5 2 2 9" xfId="62942"/>
    <cellStyle name="SAPBEXexcCritical5 2 3" xfId="56276"/>
    <cellStyle name="SAPBEXexcCritical5 2 3 2" xfId="58612"/>
    <cellStyle name="SAPBEXexcCritical5 2 3 3" xfId="59429"/>
    <cellStyle name="SAPBEXexcCritical5 2 3 4" xfId="61065"/>
    <cellStyle name="SAPBEXexcCritical5 2 3 5" xfId="59585"/>
    <cellStyle name="SAPBEXexcCritical5 2 3 6" xfId="60036"/>
    <cellStyle name="SAPBEXexcCritical5 2 3 7" xfId="59619"/>
    <cellStyle name="SAPBEXexcCritical5 2 3 8" xfId="58246"/>
    <cellStyle name="SAPBEXexcCritical5 2 3 9" xfId="62110"/>
    <cellStyle name="SAPBEXexcCritical5 2 4" xfId="58299"/>
    <cellStyle name="SAPBEXexcCritical5 2 5" xfId="60217"/>
    <cellStyle name="SAPBEXexcCritical5 2 6" xfId="61258"/>
    <cellStyle name="SAPBEXexcCritical5 2 7" xfId="59380"/>
    <cellStyle name="SAPBEXexcCritical5 2 8" xfId="61142"/>
    <cellStyle name="SAPBEXexcCritical5 2 9" xfId="62063"/>
    <cellStyle name="SAPBEXexcCritical5 3" xfId="56277"/>
    <cellStyle name="SAPBEXexcCritical5 3 2" xfId="58613"/>
    <cellStyle name="SAPBEXexcCritical5 3 3" xfId="60369"/>
    <cellStyle name="SAPBEXexcCritical5 3 4" xfId="61064"/>
    <cellStyle name="SAPBEXexcCritical5 3 5" xfId="57775"/>
    <cellStyle name="SAPBEXexcCritical5 3 6" xfId="59849"/>
    <cellStyle name="SAPBEXexcCritical5 3 7" xfId="61158"/>
    <cellStyle name="SAPBEXexcCritical5 3 8" xfId="62519"/>
    <cellStyle name="SAPBEXexcCritical5 3 9" xfId="61325"/>
    <cellStyle name="SAPBEXexcCritical5 4" xfId="56278"/>
    <cellStyle name="SAPBEXexcCritical5 4 2" xfId="58614"/>
    <cellStyle name="SAPBEXexcCritical5 4 3" xfId="60068"/>
    <cellStyle name="SAPBEXexcCritical5 4 4" xfId="61063"/>
    <cellStyle name="SAPBEXexcCritical5 4 5" xfId="58516"/>
    <cellStyle name="SAPBEXexcCritical5 4 6" xfId="60582"/>
    <cellStyle name="SAPBEXexcCritical5 4 7" xfId="61865"/>
    <cellStyle name="SAPBEXexcCritical5 4 8" xfId="62636"/>
    <cellStyle name="SAPBEXexcCritical5 4 9" xfId="61507"/>
    <cellStyle name="SAPBEXexcCritical5 5" xfId="58040"/>
    <cellStyle name="SAPBEXexcCritical5 6" xfId="59097"/>
    <cellStyle name="SAPBEXexcCritical5 7" xfId="58904"/>
    <cellStyle name="SAPBEXexcCritical5 8" xfId="61172"/>
    <cellStyle name="SAPBEXexcCritical5 9" xfId="61768"/>
    <cellStyle name="SAPBEXexcCritical6" xfId="55695"/>
    <cellStyle name="SAPBEXexcCritical6 10" xfId="62254"/>
    <cellStyle name="SAPBEXexcCritical6 11" xfId="62823"/>
    <cellStyle name="SAPBEXexcCritical6 12" xfId="61889"/>
    <cellStyle name="SAPBEXexcCritical6 2" xfId="55954"/>
    <cellStyle name="SAPBEXexcCritical6 2 10" xfId="61974"/>
    <cellStyle name="SAPBEXexcCritical6 2 11" xfId="63052"/>
    <cellStyle name="SAPBEXexcCritical6 2 2" xfId="56279"/>
    <cellStyle name="SAPBEXexcCritical6 2 2 2" xfId="58615"/>
    <cellStyle name="SAPBEXexcCritical6 2 2 3" xfId="60067"/>
    <cellStyle name="SAPBEXexcCritical6 2 2 4" xfId="61062"/>
    <cellStyle name="SAPBEXexcCritical6 2 2 5" xfId="58515"/>
    <cellStyle name="SAPBEXexcCritical6 2 2 6" xfId="58206"/>
    <cellStyle name="SAPBEXexcCritical6 2 2 7" xfId="58128"/>
    <cellStyle name="SAPBEXexcCritical6 2 2 8" xfId="59403"/>
    <cellStyle name="SAPBEXexcCritical6 2 2 9" xfId="61959"/>
    <cellStyle name="SAPBEXexcCritical6 2 3" xfId="56280"/>
    <cellStyle name="SAPBEXexcCritical6 2 3 2" xfId="58616"/>
    <cellStyle name="SAPBEXexcCritical6 2 3 3" xfId="60551"/>
    <cellStyle name="SAPBEXexcCritical6 2 3 4" xfId="61061"/>
    <cellStyle name="SAPBEXexcCritical6 2 3 5" xfId="57954"/>
    <cellStyle name="SAPBEXexcCritical6 2 3 6" xfId="61394"/>
    <cellStyle name="SAPBEXexcCritical6 2 3 7" xfId="61494"/>
    <cellStyle name="SAPBEXexcCritical6 2 3 8" xfId="62139"/>
    <cellStyle name="SAPBEXexcCritical6 2 3 9" xfId="61149"/>
    <cellStyle name="SAPBEXexcCritical6 2 4" xfId="58300"/>
    <cellStyle name="SAPBEXexcCritical6 2 5" xfId="60216"/>
    <cellStyle name="SAPBEXexcCritical6 2 6" xfId="61257"/>
    <cellStyle name="SAPBEXexcCritical6 2 7" xfId="59540"/>
    <cellStyle name="SAPBEXexcCritical6 2 8" xfId="61141"/>
    <cellStyle name="SAPBEXexcCritical6 2 9" xfId="62062"/>
    <cellStyle name="SAPBEXexcCritical6 3" xfId="56281"/>
    <cellStyle name="SAPBEXexcCritical6 3 2" xfId="58617"/>
    <cellStyle name="SAPBEXexcCritical6 3 3" xfId="60066"/>
    <cellStyle name="SAPBEXexcCritical6 3 4" xfId="61060"/>
    <cellStyle name="SAPBEXexcCritical6 3 5" xfId="58922"/>
    <cellStyle name="SAPBEXexcCritical6 3 6" xfId="58138"/>
    <cellStyle name="SAPBEXexcCritical6 3 7" xfId="60665"/>
    <cellStyle name="SAPBEXexcCritical6 3 8" xfId="62013"/>
    <cellStyle name="SAPBEXexcCritical6 3 9" xfId="62249"/>
    <cellStyle name="SAPBEXexcCritical6 4" xfId="56282"/>
    <cellStyle name="SAPBEXexcCritical6 4 2" xfId="58618"/>
    <cellStyle name="SAPBEXexcCritical6 4 3" xfId="60550"/>
    <cellStyle name="SAPBEXexcCritical6 4 4" xfId="61059"/>
    <cellStyle name="SAPBEXexcCritical6 4 5" xfId="58514"/>
    <cellStyle name="SAPBEXexcCritical6 4 6" xfId="59182"/>
    <cellStyle name="SAPBEXexcCritical6 4 7" xfId="60666"/>
    <cellStyle name="SAPBEXexcCritical6 4 8" xfId="59282"/>
    <cellStyle name="SAPBEXexcCritical6 4 9" xfId="62057"/>
    <cellStyle name="SAPBEXexcCritical6 5" xfId="58041"/>
    <cellStyle name="SAPBEXexcCritical6 6" xfId="60401"/>
    <cellStyle name="SAPBEXexcCritical6 7" xfId="59565"/>
    <cellStyle name="SAPBEXexcCritical6 8" xfId="57869"/>
    <cellStyle name="SAPBEXexcCritical6 9" xfId="61767"/>
    <cellStyle name="SAPBEXexcGood1" xfId="55696"/>
    <cellStyle name="SAPBEXexcGood1 10" xfId="62253"/>
    <cellStyle name="SAPBEXexcGood1 11" xfId="62822"/>
    <cellStyle name="SAPBEXexcGood1 12" xfId="63104"/>
    <cellStyle name="SAPBEXexcGood1 2" xfId="55955"/>
    <cellStyle name="SAPBEXexcGood1 2 10" xfId="59121"/>
    <cellStyle name="SAPBEXexcGood1 2 11" xfId="63051"/>
    <cellStyle name="SAPBEXexcGood1 2 2" xfId="56283"/>
    <cellStyle name="SAPBEXexcGood1 2 2 2" xfId="58619"/>
    <cellStyle name="SAPBEXexcGood1 2 2 3" xfId="60368"/>
    <cellStyle name="SAPBEXexcGood1 2 2 4" xfId="61058"/>
    <cellStyle name="SAPBEXexcGood1 2 2 5" xfId="60286"/>
    <cellStyle name="SAPBEXexcGood1 2 2 6" xfId="57921"/>
    <cellStyle name="SAPBEXexcGood1 2 2 7" xfId="60023"/>
    <cellStyle name="SAPBEXexcGood1 2 2 8" xfId="61332"/>
    <cellStyle name="SAPBEXexcGood1 2 2 9" xfId="62530"/>
    <cellStyle name="SAPBEXexcGood1 2 3" xfId="56284"/>
    <cellStyle name="SAPBEXexcGood1 2 3 2" xfId="58620"/>
    <cellStyle name="SAPBEXexcGood1 2 3 3" xfId="60065"/>
    <cellStyle name="SAPBEXexcGood1 2 3 4" xfId="61057"/>
    <cellStyle name="SAPBEXexcGood1 2 3 5" xfId="60677"/>
    <cellStyle name="SAPBEXexcGood1 2 3 6" xfId="57974"/>
    <cellStyle name="SAPBEXexcGood1 2 3 7" xfId="59084"/>
    <cellStyle name="SAPBEXexcGood1 2 3 8" xfId="60323"/>
    <cellStyle name="SAPBEXexcGood1 2 3 9" xfId="62651"/>
    <cellStyle name="SAPBEXexcGood1 2 4" xfId="58301"/>
    <cellStyle name="SAPBEXexcGood1 2 5" xfId="60215"/>
    <cellStyle name="SAPBEXexcGood1 2 6" xfId="61256"/>
    <cellStyle name="SAPBEXexcGood1 2 7" xfId="58570"/>
    <cellStyle name="SAPBEXexcGood1 2 8" xfId="60262"/>
    <cellStyle name="SAPBEXexcGood1 2 9" xfId="62061"/>
    <cellStyle name="SAPBEXexcGood1 3" xfId="56285"/>
    <cellStyle name="SAPBEXexcGood1 3 2" xfId="58621"/>
    <cellStyle name="SAPBEXexcGood1 3 3" xfId="60064"/>
    <cellStyle name="SAPBEXexcGood1 3 4" xfId="61056"/>
    <cellStyle name="SAPBEXexcGood1 3 5" xfId="58513"/>
    <cellStyle name="SAPBEXexcGood1 3 6" xfId="59518"/>
    <cellStyle name="SAPBEXexcGood1 3 7" xfId="59609"/>
    <cellStyle name="SAPBEXexcGood1 3 8" xfId="60040"/>
    <cellStyle name="SAPBEXexcGood1 3 9" xfId="62897"/>
    <cellStyle name="SAPBEXexcGood1 4" xfId="56286"/>
    <cellStyle name="SAPBEXexcGood1 4 2" xfId="58622"/>
    <cellStyle name="SAPBEXexcGood1 4 3" xfId="60063"/>
    <cellStyle name="SAPBEXexcGood1 4 4" xfId="61055"/>
    <cellStyle name="SAPBEXexcGood1 4 5" xfId="58512"/>
    <cellStyle name="SAPBEXexcGood1 4 6" xfId="61537"/>
    <cellStyle name="SAPBEXexcGood1 4 7" xfId="59378"/>
    <cellStyle name="SAPBEXexcGood1 4 8" xfId="62381"/>
    <cellStyle name="SAPBEXexcGood1 4 9" xfId="61982"/>
    <cellStyle name="SAPBEXexcGood1 5" xfId="58042"/>
    <cellStyle name="SAPBEXexcGood1 6" xfId="60808"/>
    <cellStyle name="SAPBEXexcGood1 7" xfId="61434"/>
    <cellStyle name="SAPBEXexcGood1 8" xfId="59336"/>
    <cellStyle name="SAPBEXexcGood1 9" xfId="61766"/>
    <cellStyle name="SAPBEXexcGood2" xfId="55697"/>
    <cellStyle name="SAPBEXexcGood2 10" xfId="62252"/>
    <cellStyle name="SAPBEXexcGood2 11" xfId="62821"/>
    <cellStyle name="SAPBEXexcGood2 12" xfId="63103"/>
    <cellStyle name="SAPBEXexcGood2 2" xfId="55956"/>
    <cellStyle name="SAPBEXexcGood2 2 10" xfId="61884"/>
    <cellStyle name="SAPBEXexcGood2 2 11" xfId="63050"/>
    <cellStyle name="SAPBEXexcGood2 2 2" xfId="56287"/>
    <cellStyle name="SAPBEXexcGood2 2 2 2" xfId="58623"/>
    <cellStyle name="SAPBEXexcGood2 2 2 3" xfId="57977"/>
    <cellStyle name="SAPBEXexcGood2 2 2 4" xfId="60591"/>
    <cellStyle name="SAPBEXexcGood2 2 2 5" xfId="61363"/>
    <cellStyle name="SAPBEXexcGood2 2 2 6" xfId="58194"/>
    <cellStyle name="SAPBEXexcGood2 2 2 7" xfId="59054"/>
    <cellStyle name="SAPBEXexcGood2 2 2 8" xfId="58103"/>
    <cellStyle name="SAPBEXexcGood2 2 2 9" xfId="62687"/>
    <cellStyle name="SAPBEXexcGood2 2 3" xfId="56288"/>
    <cellStyle name="SAPBEXexcGood2 2 3 2" xfId="58624"/>
    <cellStyle name="SAPBEXexcGood2 2 3 3" xfId="59536"/>
    <cellStyle name="SAPBEXexcGood2 2 3 4" xfId="61054"/>
    <cellStyle name="SAPBEXexcGood2 2 3 5" xfId="59734"/>
    <cellStyle name="SAPBEXexcGood2 2 3 6" xfId="59852"/>
    <cellStyle name="SAPBEXexcGood2 2 3 7" xfId="61620"/>
    <cellStyle name="SAPBEXexcGood2 2 3 8" xfId="62574"/>
    <cellStyle name="SAPBEXexcGood2 2 3 9" xfId="62669"/>
    <cellStyle name="SAPBEXexcGood2 2 4" xfId="58302"/>
    <cellStyle name="SAPBEXexcGood2 2 5" xfId="60214"/>
    <cellStyle name="SAPBEXexcGood2 2 6" xfId="61255"/>
    <cellStyle name="SAPBEXexcGood2 2 7" xfId="58192"/>
    <cellStyle name="SAPBEXexcGood2 2 8" xfId="59408"/>
    <cellStyle name="SAPBEXexcGood2 2 9" xfId="62060"/>
    <cellStyle name="SAPBEXexcGood2 3" xfId="56289"/>
    <cellStyle name="SAPBEXexcGood2 3 2" xfId="58625"/>
    <cellStyle name="SAPBEXexcGood2 3 3" xfId="60549"/>
    <cellStyle name="SAPBEXexcGood2 3 4" xfId="61053"/>
    <cellStyle name="SAPBEXexcGood2 3 5" xfId="58511"/>
    <cellStyle name="SAPBEXexcGood2 3 6" xfId="59622"/>
    <cellStyle name="SAPBEXexcGood2 3 7" xfId="57848"/>
    <cellStyle name="SAPBEXexcGood2 3 8" xfId="61290"/>
    <cellStyle name="SAPBEXexcGood2 3 9" xfId="62633"/>
    <cellStyle name="SAPBEXexcGood2 4" xfId="56290"/>
    <cellStyle name="SAPBEXexcGood2 4 2" xfId="58626"/>
    <cellStyle name="SAPBEXexcGood2 4 3" xfId="60367"/>
    <cellStyle name="SAPBEXexcGood2 4 4" xfId="61052"/>
    <cellStyle name="SAPBEXexcGood2 4 5" xfId="57774"/>
    <cellStyle name="SAPBEXexcGood2 4 6" xfId="61536"/>
    <cellStyle name="SAPBEXexcGood2 4 7" xfId="61495"/>
    <cellStyle name="SAPBEXexcGood2 4 8" xfId="62380"/>
    <cellStyle name="SAPBEXexcGood2 4 9" xfId="61867"/>
    <cellStyle name="SAPBEXexcGood2 5" xfId="58043"/>
    <cellStyle name="SAPBEXexcGood2 6" xfId="60807"/>
    <cellStyle name="SAPBEXexcGood2 7" xfId="61433"/>
    <cellStyle name="SAPBEXexcGood2 8" xfId="59762"/>
    <cellStyle name="SAPBEXexcGood2 9" xfId="61765"/>
    <cellStyle name="SAPBEXexcGood3" xfId="55698"/>
    <cellStyle name="SAPBEXexcGood3 10" xfId="62251"/>
    <cellStyle name="SAPBEXexcGood3 11" xfId="62820"/>
    <cellStyle name="SAPBEXexcGood3 12" xfId="63102"/>
    <cellStyle name="SAPBEXexcGood3 2" xfId="55957"/>
    <cellStyle name="SAPBEXexcGood3 2 10" xfId="61973"/>
    <cellStyle name="SAPBEXexcGood3 2 11" xfId="63049"/>
    <cellStyle name="SAPBEXexcGood3 2 2" xfId="56291"/>
    <cellStyle name="SAPBEXexcGood3 2 2 2" xfId="58627"/>
    <cellStyle name="SAPBEXexcGood3 2 2 3" xfId="59887"/>
    <cellStyle name="SAPBEXexcGood3 2 2 4" xfId="61051"/>
    <cellStyle name="SAPBEXexcGood3 2 2 5" xfId="57773"/>
    <cellStyle name="SAPBEXexcGood3 2 2 6" xfId="61393"/>
    <cellStyle name="SAPBEXexcGood3 2 2 7" xfId="60427"/>
    <cellStyle name="SAPBEXexcGood3 2 2 8" xfId="59935"/>
    <cellStyle name="SAPBEXexcGood3 2 2 9" xfId="61868"/>
    <cellStyle name="SAPBEXexcGood3 2 3" xfId="56292"/>
    <cellStyle name="SAPBEXexcGood3 2 3 2" xfId="58628"/>
    <cellStyle name="SAPBEXexcGood3 2 3 3" xfId="60062"/>
    <cellStyle name="SAPBEXexcGood3 2 3 4" xfId="61050"/>
    <cellStyle name="SAPBEXexcGood3 2 3 5" xfId="60332"/>
    <cellStyle name="SAPBEXexcGood3 2 3 6" xfId="59535"/>
    <cellStyle name="SAPBEXexcGood3 2 3 7" xfId="59083"/>
    <cellStyle name="SAPBEXexcGood3 2 3 8" xfId="60037"/>
    <cellStyle name="SAPBEXexcGood3 2 3 9" xfId="62533"/>
    <cellStyle name="SAPBEXexcGood3 2 4" xfId="58303"/>
    <cellStyle name="SAPBEXexcGood3 2 5" xfId="60213"/>
    <cellStyle name="SAPBEXexcGood3 2 6" xfId="61254"/>
    <cellStyle name="SAPBEXexcGood3 2 7" xfId="59386"/>
    <cellStyle name="SAPBEXexcGood3 2 8" xfId="61140"/>
    <cellStyle name="SAPBEXexcGood3 2 9" xfId="62059"/>
    <cellStyle name="SAPBEXexcGood3 3" xfId="56293"/>
    <cellStyle name="SAPBEXexcGood3 3 2" xfId="58629"/>
    <cellStyle name="SAPBEXexcGood3 3 3" xfId="60061"/>
    <cellStyle name="SAPBEXexcGood3 3 4" xfId="61049"/>
    <cellStyle name="SAPBEXexcGood3 3 5" xfId="57772"/>
    <cellStyle name="SAPBEXexcGood3 3 6" xfId="58999"/>
    <cellStyle name="SAPBEXexcGood3 3 7" xfId="59377"/>
    <cellStyle name="SAPBEXexcGood3 3 8" xfId="60429"/>
    <cellStyle name="SAPBEXexcGood3 3 9" xfId="62248"/>
    <cellStyle name="SAPBEXexcGood3 4" xfId="56294"/>
    <cellStyle name="SAPBEXexcGood3 4 2" xfId="58630"/>
    <cellStyle name="SAPBEXexcGood3 4 3" xfId="60060"/>
    <cellStyle name="SAPBEXexcGood3 4 4" xfId="61048"/>
    <cellStyle name="SAPBEXexcGood3 4 5" xfId="59014"/>
    <cellStyle name="SAPBEXexcGood3 4 6" xfId="57875"/>
    <cellStyle name="SAPBEXexcGood3 4 7" xfId="59583"/>
    <cellStyle name="SAPBEXexcGood3 4 8" xfId="60914"/>
    <cellStyle name="SAPBEXexcGood3 4 9" xfId="60224"/>
    <cellStyle name="SAPBEXexcGood3 5" xfId="58044"/>
    <cellStyle name="SAPBEXexcGood3 6" xfId="60806"/>
    <cellStyle name="SAPBEXexcGood3 7" xfId="61432"/>
    <cellStyle name="SAPBEXexcGood3 8" xfId="59924"/>
    <cellStyle name="SAPBEXexcGood3 9" xfId="61764"/>
    <cellStyle name="SAPBEXfilterDrill" xfId="55699"/>
    <cellStyle name="SAPBEXfilterDrill 10" xfId="62250"/>
    <cellStyle name="SAPBEXfilterDrill 11" xfId="62819"/>
    <cellStyle name="SAPBEXfilterDrill 12" xfId="63101"/>
    <cellStyle name="SAPBEXfilterDrill 2" xfId="55958"/>
    <cellStyle name="SAPBEXfilterDrill 2 10" xfId="61972"/>
    <cellStyle name="SAPBEXfilterDrill 2 11" xfId="63048"/>
    <cellStyle name="SAPBEXfilterDrill 2 2" xfId="56295"/>
    <cellStyle name="SAPBEXfilterDrill 2 2 2" xfId="58631"/>
    <cellStyle name="SAPBEXfilterDrill 2 2 3" xfId="60548"/>
    <cellStyle name="SAPBEXfilterDrill 2 2 4" xfId="61047"/>
    <cellStyle name="SAPBEXfilterDrill 2 2 5" xfId="59013"/>
    <cellStyle name="SAPBEXfilterDrill 2 2 6" xfId="60121"/>
    <cellStyle name="SAPBEXfilterDrill 2 2 7" xfId="59718"/>
    <cellStyle name="SAPBEXfilterDrill 2 2 8" xfId="59325"/>
    <cellStyle name="SAPBEXfilterDrill 2 2 9" xfId="62941"/>
    <cellStyle name="SAPBEXfilterDrill 2 3" xfId="56296"/>
    <cellStyle name="SAPBEXfilterDrill 2 3 2" xfId="58632"/>
    <cellStyle name="SAPBEXfilterDrill 2 3 3" xfId="60366"/>
    <cellStyle name="SAPBEXfilterDrill 2 3 4" xfId="61046"/>
    <cellStyle name="SAPBEXfilterDrill 2 3 5" xfId="59859"/>
    <cellStyle name="SAPBEXfilterDrill 2 3 6" xfId="60120"/>
    <cellStyle name="SAPBEXfilterDrill 2 3 7" xfId="59327"/>
    <cellStyle name="SAPBEXfilterDrill 2 3 8" xfId="61281"/>
    <cellStyle name="SAPBEXfilterDrill 2 3 9" xfId="62940"/>
    <cellStyle name="SAPBEXfilterDrill 2 4" xfId="58304"/>
    <cellStyle name="SAPBEXfilterDrill 2 5" xfId="60212"/>
    <cellStyle name="SAPBEXfilterDrill 2 6" xfId="61253"/>
    <cellStyle name="SAPBEXfilterDrill 2 7" xfId="59379"/>
    <cellStyle name="SAPBEXfilterDrill 2 8" xfId="61139"/>
    <cellStyle name="SAPBEXfilterDrill 2 9" xfId="62058"/>
    <cellStyle name="SAPBEXfilterDrill 3" xfId="56297"/>
    <cellStyle name="SAPBEXfilterDrill 3 2" xfId="58633"/>
    <cellStyle name="SAPBEXfilterDrill 3 3" xfId="60059"/>
    <cellStyle name="SAPBEXfilterDrill 3 4" xfId="61045"/>
    <cellStyle name="SAPBEXfilterDrill 3 5" xfId="57771"/>
    <cellStyle name="SAPBEXfilterDrill 3 6" xfId="60963"/>
    <cellStyle name="SAPBEXfilterDrill 3 7" xfId="59082"/>
    <cellStyle name="SAPBEXfilterDrill 3 8" xfId="57830"/>
    <cellStyle name="SAPBEXfilterDrill 3 9" xfId="62939"/>
    <cellStyle name="SAPBEXfilterDrill 4" xfId="56298"/>
    <cellStyle name="SAPBEXfilterDrill 4 2" xfId="58634"/>
    <cellStyle name="SAPBEXfilterDrill 4 3" xfId="60058"/>
    <cellStyle name="SAPBEXfilterDrill 4 4" xfId="61044"/>
    <cellStyle name="SAPBEXfilterDrill 4 5" xfId="58510"/>
    <cellStyle name="SAPBEXfilterDrill 4 6" xfId="60860"/>
    <cellStyle name="SAPBEXfilterDrill 4 7" xfId="61866"/>
    <cellStyle name="SAPBEXfilterDrill 4 8" xfId="62637"/>
    <cellStyle name="SAPBEXfilterDrill 4 9" xfId="61447"/>
    <cellStyle name="SAPBEXfilterDrill 5" xfId="58045"/>
    <cellStyle name="SAPBEXfilterDrill 6" xfId="60805"/>
    <cellStyle name="SAPBEXfilterDrill 7" xfId="61431"/>
    <cellStyle name="SAPBEXfilterDrill 8" xfId="60250"/>
    <cellStyle name="SAPBEXfilterDrill 9" xfId="61763"/>
    <cellStyle name="SAPBEXfilterItem" xfId="55700"/>
    <cellStyle name="SAPBEXfilterItem 2" xfId="55959"/>
    <cellStyle name="SAPBEXfilterItem 2 2" xfId="56299"/>
    <cellStyle name="SAPBEXfilterItem 2 2 2" xfId="58635"/>
    <cellStyle name="SAPBEXfilterItem 2 2 3" xfId="60057"/>
    <cellStyle name="SAPBEXfilterItem 2 2 4" xfId="58509"/>
    <cellStyle name="SAPBEXfilterItem 2 2 5" xfId="62604"/>
    <cellStyle name="SAPBEXfilterItem 2 3" xfId="58305"/>
    <cellStyle name="SAPBEXfilterItem 2 4" xfId="60734"/>
    <cellStyle name="SAPBEXfilterItem 2 5" xfId="59562"/>
    <cellStyle name="SAPBEXfilterItem 2 6" xfId="61952"/>
    <cellStyle name="SAPBEXfilterItem 3" xfId="56300"/>
    <cellStyle name="SAPBEXfilterItem 3 2" xfId="58636"/>
    <cellStyle name="SAPBEXfilterItem 3 3" xfId="60056"/>
    <cellStyle name="SAPBEXfilterItem 3 4" xfId="60321"/>
    <cellStyle name="SAPBEXfilterItem 3 5" xfId="62603"/>
    <cellStyle name="SAPBEXfilterItem 4" xfId="58046"/>
    <cellStyle name="SAPBEXfilterItem 5" xfId="59109"/>
    <cellStyle name="SAPBEXfilterItem 6" xfId="61192"/>
    <cellStyle name="SAPBEXfilterItem 7" xfId="61297"/>
    <cellStyle name="SAPBEXfilterText" xfId="55701"/>
    <cellStyle name="SAPBEXfilterText 2" xfId="56301"/>
    <cellStyle name="SAPBEXformats" xfId="55702"/>
    <cellStyle name="SAPBEXformats 10" xfId="62247"/>
    <cellStyle name="SAPBEXformats 11" xfId="62818"/>
    <cellStyle name="SAPBEXformats 12" xfId="63100"/>
    <cellStyle name="SAPBEXformats 2" xfId="55960"/>
    <cellStyle name="SAPBEXformats 2 10" xfId="62623"/>
    <cellStyle name="SAPBEXformats 2 11" xfId="63047"/>
    <cellStyle name="SAPBEXformats 2 2" xfId="56302"/>
    <cellStyle name="SAPBEXformats 2 2 2" xfId="58638"/>
    <cellStyle name="SAPBEXformats 2 2 3" xfId="60365"/>
    <cellStyle name="SAPBEXformats 2 2 4" xfId="61040"/>
    <cellStyle name="SAPBEXformats 2 2 5" xfId="59982"/>
    <cellStyle name="SAPBEXformats 2 2 6" xfId="58973"/>
    <cellStyle name="SAPBEXformats 2 2 7" xfId="61496"/>
    <cellStyle name="SAPBEXformats 2 2 8" xfId="61154"/>
    <cellStyle name="SAPBEXformats 2 2 9" xfId="62532"/>
    <cellStyle name="SAPBEXformats 2 3" xfId="56303"/>
    <cellStyle name="SAPBEXformats 2 3 2" xfId="58639"/>
    <cellStyle name="SAPBEXformats 2 3 3" xfId="60055"/>
    <cellStyle name="SAPBEXformats 2 3 4" xfId="61039"/>
    <cellStyle name="SAPBEXformats 2 3 5" xfId="59967"/>
    <cellStyle name="SAPBEXformats 2 3 6" xfId="57825"/>
    <cellStyle name="SAPBEXformats 2 3 7" xfId="61903"/>
    <cellStyle name="SAPBEXformats 2 3 8" xfId="62671"/>
    <cellStyle name="SAPBEXformats 2 3 9" xfId="61164"/>
    <cellStyle name="SAPBEXformats 2 4" xfId="58306"/>
    <cellStyle name="SAPBEXformats 2 5" xfId="59915"/>
    <cellStyle name="SAPBEXformats 2 6" xfId="61252"/>
    <cellStyle name="SAPBEXformats 2 7" xfId="59553"/>
    <cellStyle name="SAPBEXformats 2 8" xfId="60500"/>
    <cellStyle name="SAPBEXformats 2 9" xfId="61851"/>
    <cellStyle name="SAPBEXformats 3" xfId="56304"/>
    <cellStyle name="SAPBEXformats 3 2" xfId="58640"/>
    <cellStyle name="SAPBEXformats 3 3" xfId="60054"/>
    <cellStyle name="SAPBEXformats 3 4" xfId="61038"/>
    <cellStyle name="SAPBEXformats 3 5" xfId="60632"/>
    <cellStyle name="SAPBEXformats 3 6" xfId="60576"/>
    <cellStyle name="SAPBEXformats 3 7" xfId="61869"/>
    <cellStyle name="SAPBEXformats 3 8" xfId="62638"/>
    <cellStyle name="SAPBEXformats 3 9" xfId="62224"/>
    <cellStyle name="SAPBEXformats 4" xfId="56305"/>
    <cellStyle name="SAPBEXformats 4 2" xfId="58641"/>
    <cellStyle name="SAPBEXformats 4 3" xfId="59162"/>
    <cellStyle name="SAPBEXformats 4 4" xfId="58975"/>
    <cellStyle name="SAPBEXformats 4 5" xfId="61287"/>
    <cellStyle name="SAPBEXformats 4 6" xfId="61391"/>
    <cellStyle name="SAPBEXformats 4 7" xfId="58278"/>
    <cellStyle name="SAPBEXformats 4 8" xfId="61615"/>
    <cellStyle name="SAPBEXformats 4 9" xfId="62525"/>
    <cellStyle name="SAPBEXformats 5" xfId="58048"/>
    <cellStyle name="SAPBEXformats 6" xfId="60803"/>
    <cellStyle name="SAPBEXformats 7" xfId="61429"/>
    <cellStyle name="SAPBEXformats 8" xfId="59541"/>
    <cellStyle name="SAPBEXformats 9" xfId="61760"/>
    <cellStyle name="SAPBEXheaderItem" xfId="55703"/>
    <cellStyle name="SAPBEXheaderItem 10" xfId="62246"/>
    <cellStyle name="SAPBEXheaderItem 11" xfId="62817"/>
    <cellStyle name="SAPBEXheaderItem 12" xfId="63099"/>
    <cellStyle name="SAPBEXheaderItem 2" xfId="55961"/>
    <cellStyle name="SAPBEXheaderItem 2 10" xfId="61971"/>
    <cellStyle name="SAPBEXheaderItem 2 11" xfId="63046"/>
    <cellStyle name="SAPBEXheaderItem 2 2" xfId="56306"/>
    <cellStyle name="SAPBEXheaderItem 2 2 2" xfId="58642"/>
    <cellStyle name="SAPBEXheaderItem 2 2 3" xfId="59345"/>
    <cellStyle name="SAPBEXheaderItem 2 2 4" xfId="59061"/>
    <cellStyle name="SAPBEXheaderItem 2 2 5" xfId="61468"/>
    <cellStyle name="SAPBEXheaderItem 2 2 6" xfId="59265"/>
    <cellStyle name="SAPBEXheaderItem 2 2 7" xfId="59053"/>
    <cellStyle name="SAPBEXheaderItem 2 2 8" xfId="62138"/>
    <cellStyle name="SAPBEXheaderItem 2 2 9" xfId="62980"/>
    <cellStyle name="SAPBEXheaderItem 2 3" xfId="56307"/>
    <cellStyle name="SAPBEXheaderItem 2 3 2" xfId="58643"/>
    <cellStyle name="SAPBEXheaderItem 2 3 3" xfId="60053"/>
    <cellStyle name="SAPBEXheaderItem 2 3 4" xfId="61037"/>
    <cellStyle name="SAPBEXheaderItem 2 3 5" xfId="61017"/>
    <cellStyle name="SAPBEXheaderItem 2 3 6" xfId="57920"/>
    <cellStyle name="SAPBEXheaderItem 2 3 7" xfId="61455"/>
    <cellStyle name="SAPBEXheaderItem 2 3 8" xfId="61619"/>
    <cellStyle name="SAPBEXheaderItem 2 3 9" xfId="62652"/>
    <cellStyle name="SAPBEXheaderItem 2 4" xfId="58307"/>
    <cellStyle name="SAPBEXheaderItem 2 5" xfId="60733"/>
    <cellStyle name="SAPBEXheaderItem 2 6" xfId="61251"/>
    <cellStyle name="SAPBEXheaderItem 2 7" xfId="58028"/>
    <cellStyle name="SAPBEXheaderItem 2 8" xfId="61137"/>
    <cellStyle name="SAPBEXheaderItem 2 9" xfId="62056"/>
    <cellStyle name="SAPBEXheaderItem 3" xfId="56308"/>
    <cellStyle name="SAPBEXheaderItem 3 2" xfId="58644"/>
    <cellStyle name="SAPBEXheaderItem 3 3" xfId="60052"/>
    <cellStyle name="SAPBEXheaderItem 3 4" xfId="61036"/>
    <cellStyle name="SAPBEXheaderItem 3 5" xfId="58508"/>
    <cellStyle name="SAPBEXheaderItem 3 6" xfId="59135"/>
    <cellStyle name="SAPBEXheaderItem 3 7" xfId="57801"/>
    <cellStyle name="SAPBEXheaderItem 3 8" xfId="59656"/>
    <cellStyle name="SAPBEXheaderItem 3 9" xfId="62534"/>
    <cellStyle name="SAPBEXheaderItem 4" xfId="56309"/>
    <cellStyle name="SAPBEXheaderItem 4 2" xfId="58645"/>
    <cellStyle name="SAPBEXheaderItem 4 3" xfId="59599"/>
    <cellStyle name="SAPBEXheaderItem 4 4" xfId="61035"/>
    <cellStyle name="SAPBEXheaderItem 4 5" xfId="58507"/>
    <cellStyle name="SAPBEXheaderItem 4 6" xfId="60961"/>
    <cellStyle name="SAPBEXheaderItem 4 7" xfId="59376"/>
    <cellStyle name="SAPBEXheaderItem 4 8" xfId="61645"/>
    <cellStyle name="SAPBEXheaderItem 4 9" xfId="62938"/>
    <cellStyle name="SAPBEXheaderItem 5" xfId="58049"/>
    <cellStyle name="SAPBEXheaderItem 6" xfId="60802"/>
    <cellStyle name="SAPBEXheaderItem 7" xfId="61428"/>
    <cellStyle name="SAPBEXheaderItem 8" xfId="60646"/>
    <cellStyle name="SAPBEXheaderItem 9" xfId="61759"/>
    <cellStyle name="SAPBEXheaderText" xfId="55704"/>
    <cellStyle name="SAPBEXheaderText 10" xfId="62245"/>
    <cellStyle name="SAPBEXheaderText 11" xfId="62816"/>
    <cellStyle name="SAPBEXheaderText 12" xfId="63098"/>
    <cellStyle name="SAPBEXheaderText 2" xfId="55962"/>
    <cellStyle name="SAPBEXheaderText 2 10" xfId="61970"/>
    <cellStyle name="SAPBEXheaderText 2 11" xfId="63045"/>
    <cellStyle name="SAPBEXheaderText 2 2" xfId="56310"/>
    <cellStyle name="SAPBEXheaderText 2 2 2" xfId="58646"/>
    <cellStyle name="SAPBEXheaderText 2 2 3" xfId="60364"/>
    <cellStyle name="SAPBEXheaderText 2 2 4" xfId="61034"/>
    <cellStyle name="SAPBEXheaderText 2 2 5" xfId="58921"/>
    <cellStyle name="SAPBEXheaderText 2 2 6" xfId="60846"/>
    <cellStyle name="SAPBEXheaderText 2 2 7" xfId="61904"/>
    <cellStyle name="SAPBEXheaderText 2 2 8" xfId="62672"/>
    <cellStyle name="SAPBEXheaderText 2 2 9" xfId="60486"/>
    <cellStyle name="SAPBEXheaderText 2 3" xfId="56311"/>
    <cellStyle name="SAPBEXheaderText 2 3 2" xfId="58647"/>
    <cellStyle name="SAPBEXheaderText 2 3 3" xfId="60051"/>
    <cellStyle name="SAPBEXheaderText 2 3 4" xfId="61033"/>
    <cellStyle name="SAPBEXheaderText 2 3 5" xfId="61015"/>
    <cellStyle name="SAPBEXheaderText 2 3 6" xfId="58047"/>
    <cellStyle name="SAPBEXheaderText 2 3 7" xfId="61622"/>
    <cellStyle name="SAPBEXheaderText 2 3 8" xfId="62577"/>
    <cellStyle name="SAPBEXheaderText 2 3 9" xfId="59964"/>
    <cellStyle name="SAPBEXheaderText 2 4" xfId="58308"/>
    <cellStyle name="SAPBEXheaderText 2 5" xfId="60732"/>
    <cellStyle name="SAPBEXheaderText 2 6" xfId="61250"/>
    <cellStyle name="SAPBEXheaderText 2 7" xfId="59998"/>
    <cellStyle name="SAPBEXheaderText 2 8" xfId="61136"/>
    <cellStyle name="SAPBEXheaderText 2 9" xfId="62055"/>
    <cellStyle name="SAPBEXheaderText 3" xfId="56312"/>
    <cellStyle name="SAPBEXheaderText 3 2" xfId="58648"/>
    <cellStyle name="SAPBEXheaderText 3 3" xfId="60050"/>
    <cellStyle name="SAPBEXheaderText 3 4" xfId="61032"/>
    <cellStyle name="SAPBEXheaderText 3 5" xfId="58506"/>
    <cellStyle name="SAPBEXheaderText 3 6" xfId="60388"/>
    <cellStyle name="SAPBEXheaderText 3 7" xfId="61875"/>
    <cellStyle name="SAPBEXheaderText 3 8" xfId="62644"/>
    <cellStyle name="SAPBEXheaderText 3 9" xfId="62937"/>
    <cellStyle name="SAPBEXheaderText 4" xfId="56313"/>
    <cellStyle name="SAPBEXheaderText 4 2" xfId="58649"/>
    <cellStyle name="SAPBEXheaderText 4 3" xfId="60049"/>
    <cellStyle name="SAPBEXheaderText 4 4" xfId="61031"/>
    <cellStyle name="SAPBEXheaderText 4 5" xfId="60415"/>
    <cellStyle name="SAPBEXheaderText 4 6" xfId="59148"/>
    <cellStyle name="SAPBEXheaderText 4 7" xfId="59763"/>
    <cellStyle name="SAPBEXheaderText 4 8" xfId="59749"/>
    <cellStyle name="SAPBEXheaderText 4 9" xfId="62936"/>
    <cellStyle name="SAPBEXheaderText 5" xfId="58050"/>
    <cellStyle name="SAPBEXheaderText 6" xfId="60801"/>
    <cellStyle name="SAPBEXheaderText 7" xfId="61427"/>
    <cellStyle name="SAPBEXheaderText 8" xfId="58127"/>
    <cellStyle name="SAPBEXheaderText 9" xfId="61758"/>
    <cellStyle name="SAPBEXHLevel0" xfId="55705"/>
    <cellStyle name="SAPBEXHLevel0 10" xfId="62244"/>
    <cellStyle name="SAPBEXHLevel0 11" xfId="62815"/>
    <cellStyle name="SAPBEXHLevel0 12" xfId="62681"/>
    <cellStyle name="SAPBEXHLevel0 2" xfId="55963"/>
    <cellStyle name="SAPBEXHLevel0 2 10" xfId="62624"/>
    <cellStyle name="SAPBEXHLevel0 2 11" xfId="63044"/>
    <cellStyle name="SAPBEXHLevel0 2 2" xfId="56314"/>
    <cellStyle name="SAPBEXHLevel0 2 2 2" xfId="58650"/>
    <cellStyle name="SAPBEXHLevel0 2 2 3" xfId="60048"/>
    <cellStyle name="SAPBEXHLevel0 2 2 4" xfId="61030"/>
    <cellStyle name="SAPBEXHLevel0 2 2 5" xfId="60745"/>
    <cellStyle name="SAPBEXHLevel0 2 2 6" xfId="58121"/>
    <cellStyle name="SAPBEXHLevel0 2 2 7" xfId="59115"/>
    <cellStyle name="SAPBEXHLevel0 2 2 8" xfId="61319"/>
    <cellStyle name="SAPBEXHLevel0 2 2 9" xfId="62513"/>
    <cellStyle name="SAPBEXHLevel0 2 3" xfId="56315"/>
    <cellStyle name="SAPBEXHLevel0 2 3 2" xfId="58651"/>
    <cellStyle name="SAPBEXHLevel0 2 3 3" xfId="60547"/>
    <cellStyle name="SAPBEXHLevel0 2 3 4" xfId="61029"/>
    <cellStyle name="SAPBEXHLevel0 2 3 5" xfId="59225"/>
    <cellStyle name="SAPBEXHLevel0 2 3 6" xfId="59855"/>
    <cellStyle name="SAPBEXHLevel0 2 3 7" xfId="60254"/>
    <cellStyle name="SAPBEXHLevel0 2 3 8" xfId="61881"/>
    <cellStyle name="SAPBEXHLevel0 2 3 9" xfId="58182"/>
    <cellStyle name="SAPBEXHLevel0 2 4" xfId="58309"/>
    <cellStyle name="SAPBEXHLevel0 2 5" xfId="59874"/>
    <cellStyle name="SAPBEXHLevel0 2 6" xfId="61249"/>
    <cellStyle name="SAPBEXHLevel0 2 7" xfId="59385"/>
    <cellStyle name="SAPBEXHLevel0 2 8" xfId="59425"/>
    <cellStyle name="SAPBEXHLevel0 2 9" xfId="61852"/>
    <cellStyle name="SAPBEXHLevel0 3" xfId="56316"/>
    <cellStyle name="SAPBEXHLevel0 3 2" xfId="58652"/>
    <cellStyle name="SAPBEXHLevel0 3 3" xfId="59625"/>
    <cellStyle name="SAPBEXHLevel0 3 4" xfId="61028"/>
    <cellStyle name="SAPBEXHLevel0 3 5" xfId="60841"/>
    <cellStyle name="SAPBEXHLevel0 3 6" xfId="59504"/>
    <cellStyle name="SAPBEXHLevel0 3 7" xfId="61623"/>
    <cellStyle name="SAPBEXHLevel0 3 8" xfId="62578"/>
    <cellStyle name="SAPBEXHLevel0 3 9" xfId="62353"/>
    <cellStyle name="SAPBEXHLevel0 4" xfId="56317"/>
    <cellStyle name="SAPBEXHLevel0 4 2" xfId="58653"/>
    <cellStyle name="SAPBEXHLevel0 4 3" xfId="60047"/>
    <cellStyle name="SAPBEXHLevel0 4 4" xfId="61027"/>
    <cellStyle name="SAPBEXHLevel0 4 5" xfId="60757"/>
    <cellStyle name="SAPBEXHLevel0 4 6" xfId="61594"/>
    <cellStyle name="SAPBEXHLevel0 4 7" xfId="60836"/>
    <cellStyle name="SAPBEXHLevel0 4 8" xfId="57829"/>
    <cellStyle name="SAPBEXHLevel0 4 9" xfId="62935"/>
    <cellStyle name="SAPBEXHLevel0 5" xfId="58051"/>
    <cellStyle name="SAPBEXHLevel0 6" xfId="57984"/>
    <cellStyle name="SAPBEXHLevel0 7" xfId="60586"/>
    <cellStyle name="SAPBEXHLevel0 8" xfId="61178"/>
    <cellStyle name="SAPBEXHLevel0 9" xfId="61757"/>
    <cellStyle name="SAPBEXHLevel0X" xfId="55706"/>
    <cellStyle name="SAPBEXHLevel0X 10" xfId="62243"/>
    <cellStyle name="SAPBEXHLevel0X 11" xfId="62814"/>
    <cellStyle name="SAPBEXHLevel0X 12" xfId="61998"/>
    <cellStyle name="SAPBEXHLevel0X 2" xfId="55964"/>
    <cellStyle name="SAPBEXHLevel0X 2 10" xfId="61969"/>
    <cellStyle name="SAPBEXHLevel0X 2 11" xfId="63043"/>
    <cellStyle name="SAPBEXHLevel0X 2 2" xfId="56318"/>
    <cellStyle name="SAPBEXHLevel0X 2 2 2" xfId="58654"/>
    <cellStyle name="SAPBEXHLevel0X 2 2 3" xfId="60046"/>
    <cellStyle name="SAPBEXHLevel0X 2 2 4" xfId="61026"/>
    <cellStyle name="SAPBEXHLevel0X 2 2 5" xfId="59560"/>
    <cellStyle name="SAPBEXHLevel0X 2 2 6" xfId="60227"/>
    <cellStyle name="SAPBEXHLevel0X 2 2 7" xfId="61349"/>
    <cellStyle name="SAPBEXHLevel0X 2 2 8" xfId="62579"/>
    <cellStyle name="SAPBEXHLevel0X 2 2 9" xfId="62934"/>
    <cellStyle name="SAPBEXHLevel0X 2 3" xfId="56319"/>
    <cellStyle name="SAPBEXHLevel0X 2 3 2" xfId="58655"/>
    <cellStyle name="SAPBEXHLevel0X 2 3 3" xfId="57891"/>
    <cellStyle name="SAPBEXHLevel0X 2 3 4" xfId="61025"/>
    <cellStyle name="SAPBEXHLevel0X 2 3 5" xfId="60875"/>
    <cellStyle name="SAPBEXHLevel0X 2 3 6" xfId="59123"/>
    <cellStyle name="SAPBEXHLevel0X 2 3 7" xfId="61626"/>
    <cellStyle name="SAPBEXHLevel0X 2 3 8" xfId="62582"/>
    <cellStyle name="SAPBEXHLevel0X 2 3 9" xfId="62512"/>
    <cellStyle name="SAPBEXHLevel0X 2 4" xfId="58310"/>
    <cellStyle name="SAPBEXHLevel0X 2 5" xfId="60211"/>
    <cellStyle name="SAPBEXHLevel0X 2 6" xfId="61248"/>
    <cellStyle name="SAPBEXHLevel0X 2 7" xfId="57813"/>
    <cellStyle name="SAPBEXHLevel0X 2 8" xfId="61135"/>
    <cellStyle name="SAPBEXHLevel0X 2 9" xfId="62054"/>
    <cellStyle name="SAPBEXHLevel0X 3" xfId="56320"/>
    <cellStyle name="SAPBEXHLevel0X 3 2" xfId="58656"/>
    <cellStyle name="SAPBEXHLevel0X 3 3" xfId="59942"/>
    <cellStyle name="SAPBEXHLevel0X 3 4" xfId="61024"/>
    <cellStyle name="SAPBEXHLevel0X 3 5" xfId="59224"/>
    <cellStyle name="SAPBEXHLevel0X 3 6" xfId="61390"/>
    <cellStyle name="SAPBEXHLevel0X 3 7" xfId="58978"/>
    <cellStyle name="SAPBEXHLevel0X 3 8" xfId="62137"/>
    <cellStyle name="SAPBEXHLevel0X 3 9" xfId="62401"/>
    <cellStyle name="SAPBEXHLevel0X 4" xfId="56321"/>
    <cellStyle name="SAPBEXHLevel0X 4 2" xfId="58657"/>
    <cellStyle name="SAPBEXHLevel0X 4 3" xfId="60546"/>
    <cellStyle name="SAPBEXHLevel0X 4 4" xfId="61023"/>
    <cellStyle name="SAPBEXHLevel0X 4 5" xfId="58505"/>
    <cellStyle name="SAPBEXHLevel0X 4 6" xfId="61600"/>
    <cellStyle name="SAPBEXHLevel0X 4 7" xfId="58903"/>
    <cellStyle name="SAPBEXHLevel0X 4 8" xfId="62010"/>
    <cellStyle name="SAPBEXHLevel0X 4 9" xfId="59361"/>
    <cellStyle name="SAPBEXHLevel0X 5" xfId="58052"/>
    <cellStyle name="SAPBEXHLevel0X 6" xfId="59760"/>
    <cellStyle name="SAPBEXHLevel0X 7" xfId="57960"/>
    <cellStyle name="SAPBEXHLevel0X 8" xfId="61329"/>
    <cellStyle name="SAPBEXHLevel0X 9" xfId="61756"/>
    <cellStyle name="SAPBEXHLevel1" xfId="55707"/>
    <cellStyle name="SAPBEXHLevel1 10" xfId="62242"/>
    <cellStyle name="SAPBEXHLevel1 11" xfId="62813"/>
    <cellStyle name="SAPBEXHLevel1 12" xfId="63097"/>
    <cellStyle name="SAPBEXHLevel1 2" xfId="55965"/>
    <cellStyle name="SAPBEXHLevel1 2 10" xfId="62424"/>
    <cellStyle name="SAPBEXHLevel1 2 11" xfId="62615"/>
    <cellStyle name="SAPBEXHLevel1 2 2" xfId="56322"/>
    <cellStyle name="SAPBEXHLevel1 2 2 2" xfId="58658"/>
    <cellStyle name="SAPBEXHLevel1 2 2 3" xfId="60363"/>
    <cellStyle name="SAPBEXHLevel1 2 2 4" xfId="61022"/>
    <cellStyle name="SAPBEXHLevel1 2 2 5" xfId="60843"/>
    <cellStyle name="SAPBEXHLevel1 2 2 6" xfId="60022"/>
    <cellStyle name="SAPBEXHLevel1 2 2 7" xfId="58902"/>
    <cellStyle name="SAPBEXHLevel1 2 2 8" xfId="58243"/>
    <cellStyle name="SAPBEXHLevel1 2 2 9" xfId="62108"/>
    <cellStyle name="SAPBEXHLevel1 2 3" xfId="56323"/>
    <cellStyle name="SAPBEXHLevel1 2 3 2" xfId="58659"/>
    <cellStyle name="SAPBEXHLevel1 2 3 3" xfId="59889"/>
    <cellStyle name="SAPBEXHLevel1 2 3 4" xfId="61021"/>
    <cellStyle name="SAPBEXHLevel1 2 3 5" xfId="59542"/>
    <cellStyle name="SAPBEXHLevel1 2 3 6" xfId="59086"/>
    <cellStyle name="SAPBEXHLevel1 2 3 7" xfId="61624"/>
    <cellStyle name="SAPBEXHLevel1 2 3 8" xfId="62580"/>
    <cellStyle name="SAPBEXHLevel1 2 3 9" xfId="58983"/>
    <cellStyle name="SAPBEXHLevel1 2 4" xfId="58311"/>
    <cellStyle name="SAPBEXHLevel1 2 5" xfId="57955"/>
    <cellStyle name="SAPBEXHLevel1 2 6" xfId="60612"/>
    <cellStyle name="SAPBEXHLevel1 2 7" xfId="61357"/>
    <cellStyle name="SAPBEXHLevel1 2 8" xfId="61582"/>
    <cellStyle name="SAPBEXHLevel1 2 9" xfId="62053"/>
    <cellStyle name="SAPBEXHLevel1 3" xfId="56324"/>
    <cellStyle name="SAPBEXHLevel1 3 2" xfId="58660"/>
    <cellStyle name="SAPBEXHLevel1 3 3" xfId="60650"/>
    <cellStyle name="SAPBEXHLevel1 3 4" xfId="60903"/>
    <cellStyle name="SAPBEXHLevel1 3 5" xfId="61361"/>
    <cellStyle name="SAPBEXHLevel1 3 6" xfId="60119"/>
    <cellStyle name="SAPBEXHLevel1 3 7" xfId="59366"/>
    <cellStyle name="SAPBEXHLevel1 3 8" xfId="60915"/>
    <cellStyle name="SAPBEXHLevel1 3 9" xfId="62686"/>
    <cellStyle name="SAPBEXHLevel1 4" xfId="56325"/>
    <cellStyle name="SAPBEXHLevel1 4 2" xfId="58661"/>
    <cellStyle name="SAPBEXHLevel1 4 3" xfId="59370"/>
    <cellStyle name="SAPBEXHLevel1 4 4" xfId="59462"/>
    <cellStyle name="SAPBEXHLevel1 4 5" xfId="61520"/>
    <cellStyle name="SAPBEXHLevel1 4 6" xfId="59087"/>
    <cellStyle name="SAPBEXHLevel1 4 7" xfId="61625"/>
    <cellStyle name="SAPBEXHLevel1 4 8" xfId="62581"/>
    <cellStyle name="SAPBEXHLevel1 4 9" xfId="62997"/>
    <cellStyle name="SAPBEXHLevel1 5" xfId="58053"/>
    <cellStyle name="SAPBEXHLevel1 6" xfId="60800"/>
    <cellStyle name="SAPBEXHLevel1 7" xfId="61426"/>
    <cellStyle name="SAPBEXHLevel1 8" xfId="57944"/>
    <cellStyle name="SAPBEXHLevel1 9" xfId="61755"/>
    <cellStyle name="SAPBEXHLevel1X" xfId="55708"/>
    <cellStyle name="SAPBEXHLevel1X 10" xfId="62241"/>
    <cellStyle name="SAPBEXHLevel1X 11" xfId="62812"/>
    <cellStyle name="SAPBEXHLevel1X 12" xfId="63096"/>
    <cellStyle name="SAPBEXHLevel1X 2" xfId="55966"/>
    <cellStyle name="SAPBEXHLevel1X 2 10" xfId="62423"/>
    <cellStyle name="SAPBEXHLevel1X 2 11" xfId="63042"/>
    <cellStyle name="SAPBEXHLevel1X 2 2" xfId="56326"/>
    <cellStyle name="SAPBEXHLevel1X 2 2 2" xfId="58662"/>
    <cellStyle name="SAPBEXHLevel1X 2 2 3" xfId="57963"/>
    <cellStyle name="SAPBEXHLevel1X 2 2 4" xfId="60604"/>
    <cellStyle name="SAPBEXHLevel1X 2 2 5" xfId="61470"/>
    <cellStyle name="SAPBEXHLevel1X 2 2 6" xfId="61266"/>
    <cellStyle name="SAPBEXHLevel1X 2 2 7" xfId="59036"/>
    <cellStyle name="SAPBEXHLevel1X 2 2 8" xfId="62072"/>
    <cellStyle name="SAPBEXHLevel1X 2 2 9" xfId="62982"/>
    <cellStyle name="SAPBEXHLevel1X 2 3" xfId="56327"/>
    <cellStyle name="SAPBEXHLevel1X 2 3 2" xfId="58663"/>
    <cellStyle name="SAPBEXHLevel1X 2 3 3" xfId="60045"/>
    <cellStyle name="SAPBEXHLevel1X 2 3 4" xfId="61020"/>
    <cellStyle name="SAPBEXHLevel1X 2 3 5" xfId="59641"/>
    <cellStyle name="SAPBEXHLevel1X 2 3 6" xfId="58256"/>
    <cellStyle name="SAPBEXHLevel1X 2 3 7" xfId="60869"/>
    <cellStyle name="SAPBEXHLevel1X 2 3 8" xfId="57752"/>
    <cellStyle name="SAPBEXHLevel1X 2 3 9" xfId="62896"/>
    <cellStyle name="SAPBEXHLevel1X 2 4" xfId="58312"/>
    <cellStyle name="SAPBEXHLevel1X 2 5" xfId="60210"/>
    <cellStyle name="SAPBEXHLevel1X 2 6" xfId="61247"/>
    <cellStyle name="SAPBEXHLevel1X 2 7" xfId="58569"/>
    <cellStyle name="SAPBEXHLevel1X 2 8" xfId="61581"/>
    <cellStyle name="SAPBEXHLevel1X 2 9" xfId="62052"/>
    <cellStyle name="SAPBEXHLevel1X 3" xfId="56328"/>
    <cellStyle name="SAPBEXHLevel1X 3 2" xfId="58664"/>
    <cellStyle name="SAPBEXHLevel1X 3 3" xfId="60044"/>
    <cellStyle name="SAPBEXHLevel1X 3 4" xfId="61019"/>
    <cellStyle name="SAPBEXHLevel1X 3 5" xfId="59223"/>
    <cellStyle name="SAPBEXHLevel1X 3 6" xfId="60641"/>
    <cellStyle name="SAPBEXHLevel1X 3 7" xfId="60568"/>
    <cellStyle name="SAPBEXHLevel1X 3 8" xfId="61278"/>
    <cellStyle name="SAPBEXHLevel1X 3 9" xfId="61981"/>
    <cellStyle name="SAPBEXHLevel1X 4" xfId="56329"/>
    <cellStyle name="SAPBEXHLevel1X 4 2" xfId="58665"/>
    <cellStyle name="SAPBEXHLevel1X 4 3" xfId="57719"/>
    <cellStyle name="SAPBEXHLevel1X 4 4" xfId="61002"/>
    <cellStyle name="SAPBEXHLevel1X 4 5" xfId="60404"/>
    <cellStyle name="SAPBEXHLevel1X 4 6" xfId="60628"/>
    <cellStyle name="SAPBEXHLevel1X 4 7" xfId="59326"/>
    <cellStyle name="SAPBEXHLevel1X 4 8" xfId="58123"/>
    <cellStyle name="SAPBEXHLevel1X 4 9" xfId="61310"/>
    <cellStyle name="SAPBEXHLevel1X 5" xfId="58054"/>
    <cellStyle name="SAPBEXHLevel1X 6" xfId="60799"/>
    <cellStyle name="SAPBEXHLevel1X 7" xfId="61425"/>
    <cellStyle name="SAPBEXHLevel1X 8" xfId="60386"/>
    <cellStyle name="SAPBEXHLevel1X 9" xfId="61754"/>
    <cellStyle name="SAPBEXHLevel2" xfId="55709"/>
    <cellStyle name="SAPBEXHLevel2 10" xfId="62240"/>
    <cellStyle name="SAPBEXHLevel2 11" xfId="62811"/>
    <cellStyle name="SAPBEXHLevel2 12" xfId="63095"/>
    <cellStyle name="SAPBEXHLevel2 2" xfId="55967"/>
    <cellStyle name="SAPBEXHLevel2 2 10" xfId="62625"/>
    <cellStyle name="SAPBEXHLevel2 2 11" xfId="63041"/>
    <cellStyle name="SAPBEXHLevel2 2 2" xfId="56330"/>
    <cellStyle name="SAPBEXHLevel2 2 2 2" xfId="58666"/>
    <cellStyle name="SAPBEXHLevel2 2 2 3" xfId="60545"/>
    <cellStyle name="SAPBEXHLevel2 2 2 4" xfId="60173"/>
    <cellStyle name="SAPBEXHLevel2 2 2 5" xfId="59333"/>
    <cellStyle name="SAPBEXHLevel2 2 2 6" xfId="59854"/>
    <cellStyle name="SAPBEXHLevel2 2 2 7" xfId="59169"/>
    <cellStyle name="SAPBEXHLevel2 2 2 8" xfId="62011"/>
    <cellStyle name="SAPBEXHLevel2 2 2 9" xfId="62400"/>
    <cellStyle name="SAPBEXHLevel2 2 3" xfId="56331"/>
    <cellStyle name="SAPBEXHLevel2 2 3 2" xfId="58667"/>
    <cellStyle name="SAPBEXHLevel2 2 3 3" xfId="60478"/>
    <cellStyle name="SAPBEXHLevel2 2 3 4" xfId="59613"/>
    <cellStyle name="SAPBEXHLevel2 2 3 5" xfId="61362"/>
    <cellStyle name="SAPBEXHLevel2 2 3 6" xfId="60382"/>
    <cellStyle name="SAPBEXHLevel2 2 3 7" xfId="59132"/>
    <cellStyle name="SAPBEXHLevel2 2 3 8" xfId="60592"/>
    <cellStyle name="SAPBEXHLevel2 2 3 9" xfId="62078"/>
    <cellStyle name="SAPBEXHLevel2 2 4" xfId="58313"/>
    <cellStyle name="SAPBEXHLevel2 2 5" xfId="60209"/>
    <cellStyle name="SAPBEXHLevel2 2 6" xfId="61246"/>
    <cellStyle name="SAPBEXHLevel2 2 7" xfId="58184"/>
    <cellStyle name="SAPBEXHLevel2 2 8" xfId="57820"/>
    <cellStyle name="SAPBEXHLevel2 2 9" xfId="61853"/>
    <cellStyle name="SAPBEXHLevel2 3" xfId="56332"/>
    <cellStyle name="SAPBEXHLevel2 3 2" xfId="58668"/>
    <cellStyle name="SAPBEXHLevel2 3 3" xfId="60362"/>
    <cellStyle name="SAPBEXHLevel2 3 4" xfId="59594"/>
    <cellStyle name="SAPBEXHLevel2 3 5" xfId="59270"/>
    <cellStyle name="SAPBEXHLevel2 3 6" xfId="60118"/>
    <cellStyle name="SAPBEXHLevel2 3 7" xfId="58979"/>
    <cellStyle name="SAPBEXHLevel2 3 8" xfId="60333"/>
    <cellStyle name="SAPBEXHLevel2 3 9" xfId="59030"/>
    <cellStyle name="SAPBEXHLevel2 4" xfId="56333"/>
    <cellStyle name="SAPBEXHLevel2 4 2" xfId="58669"/>
    <cellStyle name="SAPBEXHLevel2 4 3" xfId="58405"/>
    <cellStyle name="SAPBEXHLevel2 4 4" xfId="61001"/>
    <cellStyle name="SAPBEXHLevel2 4 5" xfId="60877"/>
    <cellStyle name="SAPBEXHLevel2 4 6" xfId="60117"/>
    <cellStyle name="SAPBEXHLevel2 4 7" xfId="57847"/>
    <cellStyle name="SAPBEXHLevel2 4 8" xfId="59752"/>
    <cellStyle name="SAPBEXHLevel2 4 9" xfId="62572"/>
    <cellStyle name="SAPBEXHLevel2 5" xfId="58055"/>
    <cellStyle name="SAPBEXHLevel2 6" xfId="60798"/>
    <cellStyle name="SAPBEXHLevel2 7" xfId="61424"/>
    <cellStyle name="SAPBEXHLevel2 8" xfId="59965"/>
    <cellStyle name="SAPBEXHLevel2 9" xfId="61753"/>
    <cellStyle name="SAPBEXHLevel2X" xfId="55710"/>
    <cellStyle name="SAPBEXHLevel2X 10" xfId="62239"/>
    <cellStyle name="SAPBEXHLevel2X 11" xfId="62810"/>
    <cellStyle name="SAPBEXHLevel2X 12" xfId="63094"/>
    <cellStyle name="SAPBEXHLevel2X 2" xfId="55968"/>
    <cellStyle name="SAPBEXHLevel2X 2 10" xfId="61885"/>
    <cellStyle name="SAPBEXHLevel2X 2 11" xfId="63040"/>
    <cellStyle name="SAPBEXHLevel2X 2 2" xfId="56334"/>
    <cellStyle name="SAPBEXHLevel2X 2 2 2" xfId="58670"/>
    <cellStyle name="SAPBEXHLevel2X 2 2 3" xfId="59346"/>
    <cellStyle name="SAPBEXHLevel2X 2 2 4" xfId="59062"/>
    <cellStyle name="SAPBEXHLevel2X 2 2 5" xfId="61469"/>
    <cellStyle name="SAPBEXHLevel2X 2 2 6" xfId="60116"/>
    <cellStyle name="SAPBEXHLevel2X 2 2 7" xfId="59384"/>
    <cellStyle name="SAPBEXHLevel2X 2 2 8" xfId="57828"/>
    <cellStyle name="SAPBEXHLevel2X 2 2 9" xfId="62981"/>
    <cellStyle name="SAPBEXHLevel2X 2 3" xfId="56335"/>
    <cellStyle name="SAPBEXHLevel2X 2 3 2" xfId="58671"/>
    <cellStyle name="SAPBEXHLevel2X 2 3 3" xfId="59371"/>
    <cellStyle name="SAPBEXHLevel2X 2 3 4" xfId="59679"/>
    <cellStyle name="SAPBEXHLevel2X 2 3 5" xfId="61521"/>
    <cellStyle name="SAPBEXHLevel2X 2 3 6" xfId="60960"/>
    <cellStyle name="SAPBEXHLevel2X 2 3 7" xfId="59099"/>
    <cellStyle name="SAPBEXHLevel2X 2 3 8" xfId="61499"/>
    <cellStyle name="SAPBEXHLevel2X 2 3 9" xfId="62998"/>
    <cellStyle name="SAPBEXHLevel2X 2 4" xfId="58314"/>
    <cellStyle name="SAPBEXHLevel2X 2 5" xfId="60208"/>
    <cellStyle name="SAPBEXHLevel2X 2 6" xfId="61245"/>
    <cellStyle name="SAPBEXHLevel2X 2 7" xfId="57886"/>
    <cellStyle name="SAPBEXHLevel2X 2 8" xfId="59856"/>
    <cellStyle name="SAPBEXHLevel2X 2 9" xfId="62051"/>
    <cellStyle name="SAPBEXHLevel2X 3" xfId="56336"/>
    <cellStyle name="SAPBEXHLevel2X 3 2" xfId="58672"/>
    <cellStyle name="SAPBEXHLevel2X 3 3" xfId="57883"/>
    <cellStyle name="SAPBEXHLevel2X 3 4" xfId="60655"/>
    <cellStyle name="SAPBEXHLevel2X 3 5" xfId="61471"/>
    <cellStyle name="SAPBEXHLevel2X 3 6" xfId="61389"/>
    <cellStyle name="SAPBEXHLevel2X 3 7" xfId="60399"/>
    <cellStyle name="SAPBEXHLevel2X 3 8" xfId="61898"/>
    <cellStyle name="SAPBEXHLevel2X 3 9" xfId="62983"/>
    <cellStyle name="SAPBEXHLevel2X 4" xfId="56337"/>
    <cellStyle name="SAPBEXHLevel2X 4 2" xfId="58673"/>
    <cellStyle name="SAPBEXHLevel2X 4 3" xfId="58148"/>
    <cellStyle name="SAPBEXHLevel2X 4 4" xfId="59145"/>
    <cellStyle name="SAPBEXHLevel2X 4 5" xfId="59166"/>
    <cellStyle name="SAPBEXHLevel2X 4 6" xfId="61388"/>
    <cellStyle name="SAPBEXHLevel2X 4 7" xfId="59375"/>
    <cellStyle name="SAPBEXHLevel2X 4 8" xfId="62136"/>
    <cellStyle name="SAPBEXHLevel2X 4 9" xfId="62538"/>
    <cellStyle name="SAPBEXHLevel2X 5" xfId="58056"/>
    <cellStyle name="SAPBEXHLevel2X 6" xfId="60797"/>
    <cellStyle name="SAPBEXHLevel2X 7" xfId="61423"/>
    <cellStyle name="SAPBEXHLevel2X 8" xfId="57983"/>
    <cellStyle name="SAPBEXHLevel2X 9" xfId="61752"/>
    <cellStyle name="SAPBEXHLevel3" xfId="55711"/>
    <cellStyle name="SAPBEXHLevel3 10" xfId="62238"/>
    <cellStyle name="SAPBEXHLevel3 11" xfId="62809"/>
    <cellStyle name="SAPBEXHLevel3 12" xfId="62458"/>
    <cellStyle name="SAPBEXHLevel3 2" xfId="55969"/>
    <cellStyle name="SAPBEXHLevel3 2 10" xfId="62422"/>
    <cellStyle name="SAPBEXHLevel3 2 11" xfId="63039"/>
    <cellStyle name="SAPBEXHLevel3 2 2" xfId="56338"/>
    <cellStyle name="SAPBEXHLevel3 2 2 2" xfId="58674"/>
    <cellStyle name="SAPBEXHLevel3 2 2 3" xfId="58226"/>
    <cellStyle name="SAPBEXHLevel3 2 2 4" xfId="61000"/>
    <cellStyle name="SAPBEXHLevel3 2 2 5" xfId="60326"/>
    <cellStyle name="SAPBEXHLevel3 2 2 6" xfId="61595"/>
    <cellStyle name="SAPBEXHLevel3 2 2 7" xfId="60565"/>
    <cellStyle name="SAPBEXHLevel3 2 2 8" xfId="62008"/>
    <cellStyle name="SAPBEXHLevel3 2 2 9" xfId="61857"/>
    <cellStyle name="SAPBEXHLevel3 2 3" xfId="56339"/>
    <cellStyle name="SAPBEXHLevel3 2 3 2" xfId="58675"/>
    <cellStyle name="SAPBEXHLevel3 2 3 3" xfId="57720"/>
    <cellStyle name="SAPBEXHLevel3 2 3 4" xfId="60999"/>
    <cellStyle name="SAPBEXHLevel3 2 3 5" xfId="57770"/>
    <cellStyle name="SAPBEXHLevel3 2 3 6" xfId="59072"/>
    <cellStyle name="SAPBEXHLevel3 2 3 7" xfId="59081"/>
    <cellStyle name="SAPBEXHLevel3 2 3 8" xfId="59207"/>
    <cellStyle name="SAPBEXHLevel3 2 3 9" xfId="62670"/>
    <cellStyle name="SAPBEXHLevel3 2 4" xfId="58315"/>
    <cellStyle name="SAPBEXHLevel3 2 5" xfId="60207"/>
    <cellStyle name="SAPBEXHLevel3 2 6" xfId="61244"/>
    <cellStyle name="SAPBEXHLevel3 2 7" xfId="59138"/>
    <cellStyle name="SAPBEXHLevel3 2 8" xfId="61580"/>
    <cellStyle name="SAPBEXHLevel3 2 9" xfId="62050"/>
    <cellStyle name="SAPBEXHLevel3 3" xfId="56340"/>
    <cellStyle name="SAPBEXHLevel3 3 2" xfId="58676"/>
    <cellStyle name="SAPBEXHLevel3 3 3" xfId="60383"/>
    <cellStyle name="SAPBEXHLevel3 3 4" xfId="60221"/>
    <cellStyle name="SAPBEXHLevel3 3 5" xfId="60847"/>
    <cellStyle name="SAPBEXHLevel3 3 6" xfId="59197"/>
    <cellStyle name="SAPBEXHLevel3 3 7" xfId="59080"/>
    <cellStyle name="SAPBEXHLevel3 3 8" xfId="60916"/>
    <cellStyle name="SAPBEXHLevel3 3 9" xfId="62622"/>
    <cellStyle name="SAPBEXHLevel3 4" xfId="56341"/>
    <cellStyle name="SAPBEXHLevel3 4 2" xfId="58677"/>
    <cellStyle name="SAPBEXHLevel3 4 3" xfId="60544"/>
    <cellStyle name="SAPBEXHLevel3 4 4" xfId="60831"/>
    <cellStyle name="SAPBEXHLevel3 4 5" xfId="57769"/>
    <cellStyle name="SAPBEXHLevel3 4 6" xfId="60959"/>
    <cellStyle name="SAPBEXHLevel3 4 7" xfId="57800"/>
    <cellStyle name="SAPBEXHLevel3 4 8" xfId="58728"/>
    <cellStyle name="SAPBEXHLevel3 4 9" xfId="62635"/>
    <cellStyle name="SAPBEXHLevel3 5" xfId="58057"/>
    <cellStyle name="SAPBEXHLevel3 6" xfId="59102"/>
    <cellStyle name="SAPBEXHLevel3 7" xfId="57852"/>
    <cellStyle name="SAPBEXHLevel3 8" xfId="61181"/>
    <cellStyle name="SAPBEXHLevel3 9" xfId="61751"/>
    <cellStyle name="SAPBEXHLevel3X" xfId="55712"/>
    <cellStyle name="SAPBEXHLevel3X 10" xfId="61614"/>
    <cellStyle name="SAPBEXHLevel3X 11" xfId="62567"/>
    <cellStyle name="SAPBEXHLevel3X 12" xfId="63093"/>
    <cellStyle name="SAPBEXHLevel3X 2" xfId="55970"/>
    <cellStyle name="SAPBEXHLevel3X 2 10" xfId="62626"/>
    <cellStyle name="SAPBEXHLevel3X 2 11" xfId="63038"/>
    <cellStyle name="SAPBEXHLevel3X 2 2" xfId="56342"/>
    <cellStyle name="SAPBEXHLevel3X 2 2 2" xfId="58678"/>
    <cellStyle name="SAPBEXHLevel3X 2 2 3" xfId="60361"/>
    <cellStyle name="SAPBEXHLevel3X 2 2 4" xfId="60172"/>
    <cellStyle name="SAPBEXHLevel3X 2 2 5" xfId="59873"/>
    <cellStyle name="SAPBEXHLevel3X 2 2 6" xfId="60035"/>
    <cellStyle name="SAPBEXHLevel3X 2 2 7" xfId="59057"/>
    <cellStyle name="SAPBEXHLevel3X 2 2 8" xfId="59758"/>
    <cellStyle name="SAPBEXHLevel3X 2 2 9" xfId="59920"/>
    <cellStyle name="SAPBEXHLevel3X 2 3" xfId="56343"/>
    <cellStyle name="SAPBEXHLevel3X 2 3 2" xfId="58679"/>
    <cellStyle name="SAPBEXHLevel3X 2 3 3" xfId="59888"/>
    <cellStyle name="SAPBEXHLevel3X 2 3 4" xfId="60830"/>
    <cellStyle name="SAPBEXHLevel3X 2 3 5" xfId="60855"/>
    <cellStyle name="SAPBEXHLevel3X 2 3 6" xfId="60958"/>
    <cellStyle name="SAPBEXHLevel3X 2 3 7" xfId="61308"/>
    <cellStyle name="SAPBEXHLevel3X 2 3 8" xfId="60521"/>
    <cellStyle name="SAPBEXHLevel3X 2 3 9" xfId="62541"/>
    <cellStyle name="SAPBEXHLevel3X 2 4" xfId="58316"/>
    <cellStyle name="SAPBEXHLevel3X 2 5" xfId="60731"/>
    <cellStyle name="SAPBEXHLevel3X 2 6" xfId="61243"/>
    <cellStyle name="SAPBEXHLevel3X 2 7" xfId="58970"/>
    <cellStyle name="SAPBEXHLevel3X 2 8" xfId="60598"/>
    <cellStyle name="SAPBEXHLevel3X 2 9" xfId="61854"/>
    <cellStyle name="SAPBEXHLevel3X 3" xfId="56344"/>
    <cellStyle name="SAPBEXHLevel3X 3 2" xfId="58680"/>
    <cellStyle name="SAPBEXHLevel3X 3 3" xfId="59943"/>
    <cellStyle name="SAPBEXHLevel3X 3 4" xfId="60171"/>
    <cellStyle name="SAPBEXHLevel3X 3 5" xfId="57768"/>
    <cellStyle name="SAPBEXHLevel3X 3 6" xfId="61387"/>
    <cellStyle name="SAPBEXHLevel3X 3 7" xfId="59554"/>
    <cellStyle name="SAPBEXHLevel3X 3 8" xfId="62135"/>
    <cellStyle name="SAPBEXHLevel3X 3 9" xfId="62895"/>
    <cellStyle name="SAPBEXHLevel3X 4" xfId="56345"/>
    <cellStyle name="SAPBEXHLevel3X 4 2" xfId="58681"/>
    <cellStyle name="SAPBEXHLevel3X 4 3" xfId="59890"/>
    <cellStyle name="SAPBEXHLevel3X 4 4" xfId="59143"/>
    <cellStyle name="SAPBEXHLevel3X 4 5" xfId="59107"/>
    <cellStyle name="SAPBEXHLevel3X 4 6" xfId="59404"/>
    <cellStyle name="SAPBEXHLevel3X 4 7" xfId="59402"/>
    <cellStyle name="SAPBEXHLevel3X 4 8" xfId="62007"/>
    <cellStyle name="SAPBEXHLevel3X 4 9" xfId="62933"/>
    <cellStyle name="SAPBEXHLevel3X 5" xfId="58058"/>
    <cellStyle name="SAPBEXHLevel3X 6" xfId="60796"/>
    <cellStyle name="SAPBEXHLevel3X 7" xfId="61422"/>
    <cellStyle name="SAPBEXHLevel3X 8" xfId="59478"/>
    <cellStyle name="SAPBEXHLevel3X 9" xfId="59085"/>
    <cellStyle name="SAPBEXresData" xfId="55713"/>
    <cellStyle name="SAPBEXresData 10" xfId="62237"/>
    <cellStyle name="SAPBEXresData 11" xfId="62808"/>
    <cellStyle name="SAPBEXresData 12" xfId="63092"/>
    <cellStyle name="SAPBEXresData 2" xfId="55971"/>
    <cellStyle name="SAPBEXresData 2 10" xfId="62627"/>
    <cellStyle name="SAPBEXresData 2 11" xfId="63037"/>
    <cellStyle name="SAPBEXresData 2 2" xfId="56346"/>
    <cellStyle name="SAPBEXresData 2 2 2" xfId="58682"/>
    <cellStyle name="SAPBEXresData 2 2 3" xfId="57721"/>
    <cellStyle name="SAPBEXresData 2 2 4" xfId="59177"/>
    <cellStyle name="SAPBEXresData 2 2 5" xfId="59506"/>
    <cellStyle name="SAPBEXresData 2 2 6" xfId="59147"/>
    <cellStyle name="SAPBEXresData 2 2 7" xfId="59525"/>
    <cellStyle name="SAPBEXresData 2 2 8" xfId="59241"/>
    <cellStyle name="SAPBEXresData 2 2 9" xfId="62357"/>
    <cellStyle name="SAPBEXresData 2 3" xfId="56347"/>
    <cellStyle name="SAPBEXresData 2 3 2" xfId="58683"/>
    <cellStyle name="SAPBEXresData 2 3 3" xfId="59419"/>
    <cellStyle name="SAPBEXresData 2 3 4" xfId="60998"/>
    <cellStyle name="SAPBEXresData 2 3 5" xfId="57767"/>
    <cellStyle name="SAPBEXresData 2 3 6" xfId="60115"/>
    <cellStyle name="SAPBEXresData 2 3 7" xfId="61456"/>
    <cellStyle name="SAPBEXresData 2 3 8" xfId="60024"/>
    <cellStyle name="SAPBEXresData 2 3 9" xfId="61294"/>
    <cellStyle name="SAPBEXresData 2 4" xfId="58317"/>
    <cellStyle name="SAPBEXresData 2 5" xfId="60730"/>
    <cellStyle name="SAPBEXresData 2 6" xfId="61242"/>
    <cellStyle name="SAPBEXresData 2 7" xfId="58568"/>
    <cellStyle name="SAPBEXresData 2 8" xfId="60442"/>
    <cellStyle name="SAPBEXresData 2 9" xfId="61855"/>
    <cellStyle name="SAPBEXresData 3" xfId="56348"/>
    <cellStyle name="SAPBEXresData 3 2" xfId="58684"/>
    <cellStyle name="SAPBEXresData 3 3" xfId="60360"/>
    <cellStyle name="SAPBEXresData 3 4" xfId="59178"/>
    <cellStyle name="SAPBEXresData 3 5" xfId="60387"/>
    <cellStyle name="SAPBEXresData 3 6" xfId="59955"/>
    <cellStyle name="SAPBEXresData 3 7" xfId="60567"/>
    <cellStyle name="SAPBEXresData 3 8" xfId="59074"/>
    <cellStyle name="SAPBEXresData 3 9" xfId="62399"/>
    <cellStyle name="SAPBEXresData 4" xfId="56349"/>
    <cellStyle name="SAPBEXresData 4 2" xfId="58685"/>
    <cellStyle name="SAPBEXresData 4 3" xfId="57722"/>
    <cellStyle name="SAPBEXresData 4 4" xfId="60997"/>
    <cellStyle name="SAPBEXresData 4 5" xfId="60448"/>
    <cellStyle name="SAPBEXresData 4 6" xfId="59929"/>
    <cellStyle name="SAPBEXresData 4 7" xfId="60416"/>
    <cellStyle name="SAPBEXresData 4 8" xfId="59464"/>
    <cellStyle name="SAPBEXresData 4 9" xfId="62398"/>
    <cellStyle name="SAPBEXresData 5" xfId="58059"/>
    <cellStyle name="SAPBEXresData 6" xfId="60795"/>
    <cellStyle name="SAPBEXresData 7" xfId="61421"/>
    <cellStyle name="SAPBEXresData 8" xfId="59116"/>
    <cellStyle name="SAPBEXresData 9" xfId="61750"/>
    <cellStyle name="SAPBEXresDataEmph" xfId="55714"/>
    <cellStyle name="SAPBEXresDataEmph 10" xfId="62236"/>
    <cellStyle name="SAPBEXresDataEmph 11" xfId="62807"/>
    <cellStyle name="SAPBEXresDataEmph 12" xfId="63091"/>
    <cellStyle name="SAPBEXresDataEmph 2" xfId="55972"/>
    <cellStyle name="SAPBEXresDataEmph 2 10" xfId="62628"/>
    <cellStyle name="SAPBEXresDataEmph 2 11" xfId="63036"/>
    <cellStyle name="SAPBEXresDataEmph 2 2" xfId="56350"/>
    <cellStyle name="SAPBEXresDataEmph 2 2 2" xfId="58686"/>
    <cellStyle name="SAPBEXresDataEmph 2 2 3" xfId="57723"/>
    <cellStyle name="SAPBEXresDataEmph 2 2 4" xfId="60170"/>
    <cellStyle name="SAPBEXresDataEmph 2 2 5" xfId="59137"/>
    <cellStyle name="SAPBEXresDataEmph 2 2 6" xfId="61599"/>
    <cellStyle name="SAPBEXresDataEmph 2 2 7" xfId="61457"/>
    <cellStyle name="SAPBEXresDataEmph 2 2 8" xfId="62009"/>
    <cellStyle name="SAPBEXresDataEmph 2 2 9" xfId="62542"/>
    <cellStyle name="SAPBEXresDataEmph 2 3" xfId="56351"/>
    <cellStyle name="SAPBEXresDataEmph 2 3 2" xfId="58687"/>
    <cellStyle name="SAPBEXresDataEmph 2 3 3" xfId="58287"/>
    <cellStyle name="SAPBEXresDataEmph 2 3 4" xfId="60709"/>
    <cellStyle name="SAPBEXresDataEmph 2 3 5" xfId="59009"/>
    <cellStyle name="SAPBEXresDataEmph 2 3 6" xfId="59000"/>
    <cellStyle name="SAPBEXresDataEmph 2 3 7" xfId="59364"/>
    <cellStyle name="SAPBEXresDataEmph 2 3 8" xfId="61480"/>
    <cellStyle name="SAPBEXresDataEmph 2 3 9" xfId="62932"/>
    <cellStyle name="SAPBEXresDataEmph 2 4" xfId="58318"/>
    <cellStyle name="SAPBEXresDataEmph 2 5" xfId="60729"/>
    <cellStyle name="SAPBEXresDataEmph 2 6" xfId="61241"/>
    <cellStyle name="SAPBEXresDataEmph 2 7" xfId="57812"/>
    <cellStyle name="SAPBEXresDataEmph 2 8" xfId="57821"/>
    <cellStyle name="SAPBEXresDataEmph 2 9" xfId="61856"/>
    <cellStyle name="SAPBEXresDataEmph 3" xfId="56352"/>
    <cellStyle name="SAPBEXresDataEmph 3 2" xfId="58688"/>
    <cellStyle name="SAPBEXresDataEmph 3 3" xfId="57994"/>
    <cellStyle name="SAPBEXresDataEmph 3 4" xfId="57878"/>
    <cellStyle name="SAPBEXresDataEmph 3 5" xfId="59662"/>
    <cellStyle name="SAPBEXresDataEmph 3 6" xfId="60381"/>
    <cellStyle name="SAPBEXresDataEmph 3 7" xfId="59603"/>
    <cellStyle name="SAPBEXresDataEmph 3 8" xfId="62435"/>
    <cellStyle name="SAPBEXresDataEmph 3 9" xfId="62573"/>
    <cellStyle name="SAPBEXresDataEmph 4" xfId="56353"/>
    <cellStyle name="SAPBEXresDataEmph 4 2" xfId="58689"/>
    <cellStyle name="SAPBEXresDataEmph 4 3" xfId="60543"/>
    <cellStyle name="SAPBEXresDataEmph 4 4" xfId="60708"/>
    <cellStyle name="SAPBEXresDataEmph 4 5" xfId="59840"/>
    <cellStyle name="SAPBEXresDataEmph 4 6" xfId="60114"/>
    <cellStyle name="SAPBEXresDataEmph 4 7" xfId="57846"/>
    <cellStyle name="SAPBEXresDataEmph 4 8" xfId="59872"/>
    <cellStyle name="SAPBEXresDataEmph 4 9" xfId="59449"/>
    <cellStyle name="SAPBEXresDataEmph 5" xfId="58060"/>
    <cellStyle name="SAPBEXresDataEmph 6" xfId="60794"/>
    <cellStyle name="SAPBEXresDataEmph 7" xfId="61420"/>
    <cellStyle name="SAPBEXresDataEmph 8" xfId="58721"/>
    <cellStyle name="SAPBEXresDataEmph 9" xfId="61749"/>
    <cellStyle name="SAPBEXresItem" xfId="55715"/>
    <cellStyle name="SAPBEXresItem 10" xfId="62235"/>
    <cellStyle name="SAPBEXresItem 11" xfId="62806"/>
    <cellStyle name="SAPBEXresItem 12" xfId="63090"/>
    <cellStyle name="SAPBEXresItem 2" xfId="55973"/>
    <cellStyle name="SAPBEXresItem 2 10" xfId="61968"/>
    <cellStyle name="SAPBEXresItem 2 11" xfId="63035"/>
    <cellStyle name="SAPBEXresItem 2 2" xfId="56354"/>
    <cellStyle name="SAPBEXresItem 2 2 2" xfId="58690"/>
    <cellStyle name="SAPBEXresItem 2 2 3" xfId="60359"/>
    <cellStyle name="SAPBEXresItem 2 2 4" xfId="60996"/>
    <cellStyle name="SAPBEXresItem 2 2 5" xfId="60322"/>
    <cellStyle name="SAPBEXresItem 2 2 6" xfId="60575"/>
    <cellStyle name="SAPBEXresItem 2 2 7" xfId="58901"/>
    <cellStyle name="SAPBEXresItem 2 2 8" xfId="60583"/>
    <cellStyle name="SAPBEXresItem 2 2 9" xfId="62931"/>
    <cellStyle name="SAPBEXresItem 2 3" xfId="56355"/>
    <cellStyle name="SAPBEXresItem 2 3 2" xfId="58691"/>
    <cellStyle name="SAPBEXresItem 2 3 3" xfId="58406"/>
    <cellStyle name="SAPBEXresItem 2 3 4" xfId="60995"/>
    <cellStyle name="SAPBEXresItem 2 3 5" xfId="57889"/>
    <cellStyle name="SAPBEXresItem 2 3 6" xfId="60113"/>
    <cellStyle name="SAPBEXresItem 2 3 7" xfId="58735"/>
    <cellStyle name="SAPBEXresItem 2 3 8" xfId="60231"/>
    <cellStyle name="SAPBEXresItem 2 3 9" xfId="62894"/>
    <cellStyle name="SAPBEXresItem 2 4" xfId="58319"/>
    <cellStyle name="SAPBEXresItem 2 5" xfId="60728"/>
    <cellStyle name="SAPBEXresItem 2 6" xfId="61240"/>
    <cellStyle name="SAPBEXresItem 2 7" xfId="58567"/>
    <cellStyle name="SAPBEXresItem 2 8" xfId="61134"/>
    <cellStyle name="SAPBEXresItem 2 9" xfId="62049"/>
    <cellStyle name="SAPBEXresItem 3" xfId="56356"/>
    <cellStyle name="SAPBEXresItem 3 2" xfId="58692"/>
    <cellStyle name="SAPBEXresItem 3 3" xfId="57995"/>
    <cellStyle name="SAPBEXresItem 3 4" xfId="60994"/>
    <cellStyle name="SAPBEXresItem 3 5" xfId="60281"/>
    <cellStyle name="SAPBEXresItem 3 6" xfId="61339"/>
    <cellStyle name="SAPBEXresItem 3 7" xfId="61629"/>
    <cellStyle name="SAPBEXresItem 3 8" xfId="62102"/>
    <cellStyle name="SAPBEXresItem 3 9" xfId="59276"/>
    <cellStyle name="SAPBEXresItem 4" xfId="56357"/>
    <cellStyle name="SAPBEXresItem 4 2" xfId="58693"/>
    <cellStyle name="SAPBEXresItem 4 3" xfId="58407"/>
    <cellStyle name="SAPBEXresItem 4 4" xfId="59976"/>
    <cellStyle name="SAPBEXresItem 4 5" xfId="58504"/>
    <cellStyle name="SAPBEXresItem 4 6" xfId="57854"/>
    <cellStyle name="SAPBEXresItem 4 7" xfId="59482"/>
    <cellStyle name="SAPBEXresItem 4 8" xfId="62134"/>
    <cellStyle name="SAPBEXresItem 4 9" xfId="62634"/>
    <cellStyle name="SAPBEXresItem 5" xfId="58061"/>
    <cellStyle name="SAPBEXresItem 6" xfId="60793"/>
    <cellStyle name="SAPBEXresItem 7" xfId="61419"/>
    <cellStyle name="SAPBEXresItem 8" xfId="59652"/>
    <cellStyle name="SAPBEXresItem 9" xfId="61748"/>
    <cellStyle name="SAPBEXresItemX" xfId="55716"/>
    <cellStyle name="SAPBEXresItemX 10" xfId="62234"/>
    <cellStyle name="SAPBEXresItemX 11" xfId="62805"/>
    <cellStyle name="SAPBEXresItemX 12" xfId="62682"/>
    <cellStyle name="SAPBEXresItemX 2" xfId="55974"/>
    <cellStyle name="SAPBEXresItemX 2 10" xfId="59564"/>
    <cellStyle name="SAPBEXresItemX 2 11" xfId="63034"/>
    <cellStyle name="SAPBEXresItemX 2 2" xfId="56358"/>
    <cellStyle name="SAPBEXresItemX 2 2 2" xfId="58694"/>
    <cellStyle name="SAPBEXresItemX 2 2 3" xfId="57724"/>
    <cellStyle name="SAPBEXresItemX 2 2 4" xfId="59179"/>
    <cellStyle name="SAPBEXresItemX 2 2 5" xfId="58503"/>
    <cellStyle name="SAPBEXresItemX 2 2 6" xfId="61204"/>
    <cellStyle name="SAPBEXresItemX 2 2 7" xfId="59846"/>
    <cellStyle name="SAPBEXresItemX 2 2 8" xfId="62006"/>
    <cellStyle name="SAPBEXresItemX 2 2 9" xfId="62074"/>
    <cellStyle name="SAPBEXresItemX 2 3" xfId="56359"/>
    <cellStyle name="SAPBEXresItemX 2 3 2" xfId="58695"/>
    <cellStyle name="SAPBEXresItemX 2 3 3" xfId="60542"/>
    <cellStyle name="SAPBEXresItemX 2 3 4" xfId="59180"/>
    <cellStyle name="SAPBEXresItemX 2 3 5" xfId="60898"/>
    <cellStyle name="SAPBEXresItemX 2 3 6" xfId="59284"/>
    <cellStyle name="SAPBEXresItemX 2 3 7" xfId="61458"/>
    <cellStyle name="SAPBEXresItemX 2 3 8" xfId="59073"/>
    <cellStyle name="SAPBEXresItemX 2 3 9" xfId="62366"/>
    <cellStyle name="SAPBEXresItemX 2 4" xfId="58320"/>
    <cellStyle name="SAPBEXresItemX 2 5" xfId="60206"/>
    <cellStyle name="SAPBEXresItemX 2 6" xfId="61239"/>
    <cellStyle name="SAPBEXresItemX 2 7" xfId="60865"/>
    <cellStyle name="SAPBEXresItemX 2 8" xfId="61133"/>
    <cellStyle name="SAPBEXresItemX 2 9" xfId="62048"/>
    <cellStyle name="SAPBEXresItemX 3" xfId="56360"/>
    <cellStyle name="SAPBEXresItemX 3 2" xfId="58696"/>
    <cellStyle name="SAPBEXresItemX 3 3" xfId="60358"/>
    <cellStyle name="SAPBEXresItemX 3 4" xfId="60993"/>
    <cellStyle name="SAPBEXresItemX 3 5" xfId="59731"/>
    <cellStyle name="SAPBEXresItemX 3 6" xfId="59883"/>
    <cellStyle name="SAPBEXresItemX 3 7" xfId="59363"/>
    <cellStyle name="SAPBEXresItemX 3 8" xfId="61161"/>
    <cellStyle name="SAPBEXresItemX 3 9" xfId="61150"/>
    <cellStyle name="SAPBEXresItemX 4" xfId="56361"/>
    <cellStyle name="SAPBEXresItemX 4 2" xfId="58697"/>
    <cellStyle name="SAPBEXresItemX 4 3" xfId="57725"/>
    <cellStyle name="SAPBEXresItemX 4 4" xfId="60992"/>
    <cellStyle name="SAPBEXresItemX 4 5" xfId="60577"/>
    <cellStyle name="SAPBEXresItemX 4 6" xfId="59184"/>
    <cellStyle name="SAPBEXresItemX 4 7" xfId="60003"/>
    <cellStyle name="SAPBEXresItemX 4 8" xfId="62433"/>
    <cellStyle name="SAPBEXresItemX 4 9" xfId="57858"/>
    <cellStyle name="SAPBEXresItemX 5" xfId="58062"/>
    <cellStyle name="SAPBEXresItemX 6" xfId="59100"/>
    <cellStyle name="SAPBEXresItemX 7" xfId="57851"/>
    <cellStyle name="SAPBEXresItemX 8" xfId="61179"/>
    <cellStyle name="SAPBEXresItemX 9" xfId="61747"/>
    <cellStyle name="SAPBEXstdData" xfId="55717"/>
    <cellStyle name="SAPBEXstdData 10" xfId="62233"/>
    <cellStyle name="SAPBEXstdData 11" xfId="62804"/>
    <cellStyle name="SAPBEXstdData 12" xfId="62468"/>
    <cellStyle name="SAPBEXstdData 2" xfId="55975"/>
    <cellStyle name="SAPBEXstdData 2 10" xfId="61901"/>
    <cellStyle name="SAPBEXstdData 2 11" xfId="62702"/>
    <cellStyle name="SAPBEXstdData 2 2" xfId="56362"/>
    <cellStyle name="SAPBEXstdData 2 2 2" xfId="58698"/>
    <cellStyle name="SAPBEXstdData 2 2 3" xfId="57726"/>
    <cellStyle name="SAPBEXstdData 2 2 4" xfId="60829"/>
    <cellStyle name="SAPBEXstdData 2 2 5" xfId="60282"/>
    <cellStyle name="SAPBEXstdData 2 2 6" xfId="59355"/>
    <cellStyle name="SAPBEXstdData 2 2 7" xfId="61459"/>
    <cellStyle name="SAPBEXstdData 2 2 8" xfId="61842"/>
    <cellStyle name="SAPBEXstdData 2 2 9" xfId="62930"/>
    <cellStyle name="SAPBEXstdData 2 3" xfId="56363"/>
    <cellStyle name="SAPBEXstdData 2 3 2" xfId="58699"/>
    <cellStyle name="SAPBEXstdData 2 3 3" xfId="57727"/>
    <cellStyle name="SAPBEXstdData 2 3 4" xfId="60707"/>
    <cellStyle name="SAPBEXstdData 2 3 5" xfId="60876"/>
    <cellStyle name="SAPBEXstdData 2 3 6" xfId="59863"/>
    <cellStyle name="SAPBEXstdData 2 3 7" xfId="58734"/>
    <cellStyle name="SAPBEXstdData 2 3 8" xfId="62133"/>
    <cellStyle name="SAPBEXstdData 2 3 9" xfId="62356"/>
    <cellStyle name="SAPBEXstdData 2 4" xfId="58321"/>
    <cellStyle name="SAPBEXstdData 2 5" xfId="59159"/>
    <cellStyle name="SAPBEXstdData 2 6" xfId="59447"/>
    <cellStyle name="SAPBEXstdData 2 7" xfId="58203"/>
    <cellStyle name="SAPBEXstdData 2 8" xfId="61132"/>
    <cellStyle name="SAPBEXstdData 2 9" xfId="62047"/>
    <cellStyle name="SAPBEXstdData 3" xfId="56364"/>
    <cellStyle name="SAPBEXstdData 3 2" xfId="58700"/>
    <cellStyle name="SAPBEXstdData 3 3" xfId="57728"/>
    <cellStyle name="SAPBEXstdData 3 4" xfId="60991"/>
    <cellStyle name="SAPBEXstdData 3 5" xfId="61007"/>
    <cellStyle name="SAPBEXstdData 3 6" xfId="61203"/>
    <cellStyle name="SAPBEXstdData 3 7" xfId="59066"/>
    <cellStyle name="SAPBEXstdData 3 8" xfId="62005"/>
    <cellStyle name="SAPBEXstdData 3 9" xfId="61165"/>
    <cellStyle name="SAPBEXstdData 4" xfId="56365"/>
    <cellStyle name="SAPBEXstdData 4 2" xfId="58701"/>
    <cellStyle name="SAPBEXstdData 4 3" xfId="60541"/>
    <cellStyle name="SAPBEXstdData 4 4" xfId="59144"/>
    <cellStyle name="SAPBEXstdData 4 5" xfId="58920"/>
    <cellStyle name="SAPBEXstdData 4 6" xfId="59185"/>
    <cellStyle name="SAPBEXstdData 4 7" xfId="59666"/>
    <cellStyle name="SAPBEXstdData 4 8" xfId="57751"/>
    <cellStyle name="SAPBEXstdData 4 9" xfId="61627"/>
    <cellStyle name="SAPBEXstdData 5" xfId="58063"/>
    <cellStyle name="SAPBEXstdData 6" xfId="59201"/>
    <cellStyle name="SAPBEXstdData 7" xfId="59445"/>
    <cellStyle name="SAPBEXstdData 8" xfId="61330"/>
    <cellStyle name="SAPBEXstdData 9" xfId="61746"/>
    <cellStyle name="SAPBEXstdDataEmph" xfId="55718"/>
    <cellStyle name="SAPBEXstdDataEmph 10" xfId="62232"/>
    <cellStyle name="SAPBEXstdDataEmph 11" xfId="62803"/>
    <cellStyle name="SAPBEXstdDataEmph 12" xfId="63089"/>
    <cellStyle name="SAPBEXstdDataEmph 2" xfId="55976"/>
    <cellStyle name="SAPBEXstdDataEmph 2 10" xfId="62667"/>
    <cellStyle name="SAPBEXstdDataEmph 2 11" xfId="63033"/>
    <cellStyle name="SAPBEXstdDataEmph 2 2" xfId="56366"/>
    <cellStyle name="SAPBEXstdDataEmph 2 2 2" xfId="58702"/>
    <cellStyle name="SAPBEXstdDataEmph 2 2 3" xfId="60357"/>
    <cellStyle name="SAPBEXstdDataEmph 2 2 4" xfId="60990"/>
    <cellStyle name="SAPBEXstdDataEmph 2 2 5" xfId="60878"/>
    <cellStyle name="SAPBEXstdDataEmph 2 2 6" xfId="60111"/>
    <cellStyle name="SAPBEXstdDataEmph 2 2 7" xfId="60032"/>
    <cellStyle name="SAPBEXstdDataEmph 2 2 8" xfId="58247"/>
    <cellStyle name="SAPBEXstdDataEmph 2 2 9" xfId="61870"/>
    <cellStyle name="SAPBEXstdDataEmph 2 3" xfId="56367"/>
    <cellStyle name="SAPBEXstdDataEmph 2 3 2" xfId="58703"/>
    <cellStyle name="SAPBEXstdDataEmph 2 3 3" xfId="58408"/>
    <cellStyle name="SAPBEXstdDataEmph 2 3 4" xfId="60828"/>
    <cellStyle name="SAPBEXstdDataEmph 2 3 5" xfId="59607"/>
    <cellStyle name="SAPBEXstdDataEmph 2 3 6" xfId="59885"/>
    <cellStyle name="SAPBEXstdDataEmph 2 3 7" xfId="61460"/>
    <cellStyle name="SAPBEXstdDataEmph 2 3 8" xfId="61343"/>
    <cellStyle name="SAPBEXstdDataEmph 2 3 9" xfId="62516"/>
    <cellStyle name="SAPBEXstdDataEmph 2 4" xfId="58322"/>
    <cellStyle name="SAPBEXstdDataEmph 2 5" xfId="60205"/>
    <cellStyle name="SAPBEXstdDataEmph 2 6" xfId="61238"/>
    <cellStyle name="SAPBEXstdDataEmph 2 7" xfId="59035"/>
    <cellStyle name="SAPBEXstdDataEmph 2 8" xfId="60414"/>
    <cellStyle name="SAPBEXstdDataEmph 2 9" xfId="61900"/>
    <cellStyle name="SAPBEXstdDataEmph 3" xfId="56368"/>
    <cellStyle name="SAPBEXstdDataEmph 3 2" xfId="58704"/>
    <cellStyle name="SAPBEXstdDataEmph 3 3" xfId="58409"/>
    <cellStyle name="SAPBEXstdDataEmph 3 4" xfId="60004"/>
    <cellStyle name="SAPBEXstdDataEmph 3 5" xfId="58502"/>
    <cellStyle name="SAPBEXstdDataEmph 3 6" xfId="60957"/>
    <cellStyle name="SAPBEXstdDataEmph 3 7" xfId="61461"/>
    <cellStyle name="SAPBEXstdDataEmph 3 8" xfId="61953"/>
    <cellStyle name="SAPBEXstdDataEmph 3 9" xfId="62355"/>
    <cellStyle name="SAPBEXstdDataEmph 4" xfId="56369"/>
    <cellStyle name="SAPBEXstdDataEmph 4 2" xfId="58705"/>
    <cellStyle name="SAPBEXstdDataEmph 4 3" xfId="57996"/>
    <cellStyle name="SAPBEXstdDataEmph 4 4" xfId="57950"/>
    <cellStyle name="SAPBEXstdDataEmph 4 5" xfId="58142"/>
    <cellStyle name="SAPBEXstdDataEmph 4 6" xfId="58149"/>
    <cellStyle name="SAPBEXstdDataEmph 4 7" xfId="59753"/>
    <cellStyle name="SAPBEXstdDataEmph 4 8" xfId="62012"/>
    <cellStyle name="SAPBEXstdDataEmph 4 9" xfId="60617"/>
    <cellStyle name="SAPBEXstdDataEmph 5" xfId="58064"/>
    <cellStyle name="SAPBEXstdDataEmph 6" xfId="60792"/>
    <cellStyle name="SAPBEXstdDataEmph 7" xfId="61418"/>
    <cellStyle name="SAPBEXstdDataEmph 8" xfId="59934"/>
    <cellStyle name="SAPBEXstdDataEmph 9" xfId="61745"/>
    <cellStyle name="SAPBEXstdItem" xfId="55719"/>
    <cellStyle name="SAPBEXstdItem 10" xfId="62231"/>
    <cellStyle name="SAPBEXstdItem 11" xfId="62802"/>
    <cellStyle name="SAPBEXstdItem 12" xfId="63088"/>
    <cellStyle name="SAPBEXstdItem 2" xfId="55977"/>
    <cellStyle name="SAPBEXstdItem 2 10" xfId="62084"/>
    <cellStyle name="SAPBEXstdItem 2 11" xfId="63032"/>
    <cellStyle name="SAPBEXstdItem 2 2" xfId="56370"/>
    <cellStyle name="SAPBEXstdItem 2 2 2" xfId="58706"/>
    <cellStyle name="SAPBEXstdItem 2 2 3" xfId="57957"/>
    <cellStyle name="SAPBEXstdItem 2 2 4" xfId="60610"/>
    <cellStyle name="SAPBEXstdItem 2 2 5" xfId="61368"/>
    <cellStyle name="SAPBEXstdItem 2 2 6" xfId="60956"/>
    <cellStyle name="SAPBEXstdItem 2 2 7" xfId="59547"/>
    <cellStyle name="SAPBEXstdItem 2 2 8" xfId="59610"/>
    <cellStyle name="SAPBEXstdItem 2 2 9" xfId="62962"/>
    <cellStyle name="SAPBEXstdItem 2 3" xfId="56371"/>
    <cellStyle name="SAPBEXstdItem 2 3 2" xfId="58707"/>
    <cellStyle name="SAPBEXstdItem 2 3 3" xfId="59751"/>
    <cellStyle name="SAPBEXstdItem 2 3 4" xfId="59980"/>
    <cellStyle name="SAPBEXstdItem 2 3 5" xfId="61289"/>
    <cellStyle name="SAPBEXstdItem 2 3 6" xfId="60955"/>
    <cellStyle name="SAPBEXstdItem 2 3 7" xfId="60398"/>
    <cellStyle name="SAPBEXstdItem 2 3 8" xfId="61907"/>
    <cellStyle name="SAPBEXstdItem 2 3 9" xfId="62100"/>
    <cellStyle name="SAPBEXstdItem 2 4" xfId="58323"/>
    <cellStyle name="SAPBEXstdItem 2 5" xfId="60204"/>
    <cellStyle name="SAPBEXstdItem 2 6" xfId="61237"/>
    <cellStyle name="SAPBEXstdItem 2 7" xfId="57864"/>
    <cellStyle name="SAPBEXstdItem 2 8" xfId="61284"/>
    <cellStyle name="SAPBEXstdItem 2 9" xfId="59647"/>
    <cellStyle name="SAPBEXstdItem 3" xfId="56372"/>
    <cellStyle name="SAPBEXstdItem 3 2" xfId="58708"/>
    <cellStyle name="SAPBEXstdItem 3 3" xfId="58410"/>
    <cellStyle name="SAPBEXstdItem 3 4" xfId="59514"/>
    <cellStyle name="SAPBEXstdItem 3 5" xfId="59165"/>
    <cellStyle name="SAPBEXstdItem 3 6" xfId="59941"/>
    <cellStyle name="SAPBEXstdItem 3 7" xfId="61518"/>
    <cellStyle name="SAPBEXstdItem 3 8" xfId="58995"/>
    <cellStyle name="SAPBEXstdItem 3 9" xfId="62397"/>
    <cellStyle name="SAPBEXstdItem 4" xfId="56373"/>
    <cellStyle name="SAPBEXstdItem 4 2" xfId="58709"/>
    <cellStyle name="SAPBEXstdItem 4 3" xfId="60540"/>
    <cellStyle name="SAPBEXstdItem 4 4" xfId="60169"/>
    <cellStyle name="SAPBEXstdItem 4 5" xfId="60899"/>
    <cellStyle name="SAPBEXstdItem 4 6" xfId="58195"/>
    <cellStyle name="SAPBEXstdItem 4 7" xfId="59932"/>
    <cellStyle name="SAPBEXstdItem 4 8" xfId="60924"/>
    <cellStyle name="SAPBEXstdItem 4 9" xfId="62396"/>
    <cellStyle name="SAPBEXstdItem 5" xfId="58065"/>
    <cellStyle name="SAPBEXstdItem 6" xfId="60791"/>
    <cellStyle name="SAPBEXstdItem 7" xfId="61417"/>
    <cellStyle name="SAPBEXstdItem 8" xfId="57876"/>
    <cellStyle name="SAPBEXstdItem 9" xfId="61744"/>
    <cellStyle name="SAPBEXstdItemX" xfId="55720"/>
    <cellStyle name="SAPBEXstdItemX 10" xfId="62230"/>
    <cellStyle name="SAPBEXstdItemX 11" xfId="62801"/>
    <cellStyle name="SAPBEXstdItemX 12" xfId="63087"/>
    <cellStyle name="SAPBEXstdItemX 2" xfId="55978"/>
    <cellStyle name="SAPBEXstdItemX 2 10" xfId="62632"/>
    <cellStyle name="SAPBEXstdItemX 2 11" xfId="63031"/>
    <cellStyle name="SAPBEXstdItemX 2 2" xfId="56374"/>
    <cellStyle name="SAPBEXstdItemX 2 2 2" xfId="58710"/>
    <cellStyle name="SAPBEXstdItemX 2 2 3" xfId="60356"/>
    <cellStyle name="SAPBEXstdItemX 2 2 4" xfId="59114"/>
    <cellStyle name="SAPBEXstdItemX 2 2 5" xfId="59602"/>
    <cellStyle name="SAPBEXstdItemX 2 2 6" xfId="60439"/>
    <cellStyle name="SAPBEXstdItemX 2 2 7" xfId="61442"/>
    <cellStyle name="SAPBEXstdItemX 2 2 8" xfId="62521"/>
    <cellStyle name="SAPBEXstdItemX 2 2 9" xfId="62617"/>
    <cellStyle name="SAPBEXstdItemX 2 3" xfId="56375"/>
    <cellStyle name="SAPBEXstdItemX 2 3 2" xfId="58711"/>
    <cellStyle name="SAPBEXstdItemX 2 3 3" xfId="57729"/>
    <cellStyle name="SAPBEXstdItemX 2 3 4" xfId="60168"/>
    <cellStyle name="SAPBEXstdItemX 2 3 5" xfId="58501"/>
    <cellStyle name="SAPBEXstdItemX 2 3 6" xfId="60954"/>
    <cellStyle name="SAPBEXstdItemX 2 3 7" xfId="60289"/>
    <cellStyle name="SAPBEXstdItemX 2 3 8" xfId="61908"/>
    <cellStyle name="SAPBEXstdItemX 2 3 9" xfId="59933"/>
    <cellStyle name="SAPBEXstdItemX 2 4" xfId="58324"/>
    <cellStyle name="SAPBEXstdItemX 2 5" xfId="60203"/>
    <cellStyle name="SAPBEXstdItemX 2 6" xfId="61236"/>
    <cellStyle name="SAPBEXstdItemX 2 7" xfId="60866"/>
    <cellStyle name="SAPBEXstdItemX 2 8" xfId="57822"/>
    <cellStyle name="SAPBEXstdItemX 2 9" xfId="61860"/>
    <cellStyle name="SAPBEXstdItemX 3" xfId="56376"/>
    <cellStyle name="SAPBEXstdItemX 3 2" xfId="58712"/>
    <cellStyle name="SAPBEXstdItemX 3 3" xfId="57730"/>
    <cellStyle name="SAPBEXstdItemX 3 4" xfId="60167"/>
    <cellStyle name="SAPBEXstdItemX 3 5" xfId="59913"/>
    <cellStyle name="SAPBEXstdItemX 3 6" xfId="61534"/>
    <cellStyle name="SAPBEXstdItemX 3 7" xfId="59866"/>
    <cellStyle name="SAPBEXstdItemX 3 8" xfId="62378"/>
    <cellStyle name="SAPBEXstdItemX 3 9" xfId="60872"/>
    <cellStyle name="SAPBEXstdItemX 4" xfId="56377"/>
    <cellStyle name="SAPBEXstdItemX 4 2" xfId="58713"/>
    <cellStyle name="SAPBEXstdItemX 4 3" xfId="57731"/>
    <cellStyle name="SAPBEXstdItemX 4 4" xfId="60166"/>
    <cellStyle name="SAPBEXstdItemX 4 5" xfId="58500"/>
    <cellStyle name="SAPBEXstdItemX 4 6" xfId="61173"/>
    <cellStyle name="SAPBEXstdItemX 4 7" xfId="59658"/>
    <cellStyle name="SAPBEXstdItemX 4 8" xfId="61988"/>
    <cellStyle name="SAPBEXstdItemX 4 9" xfId="62929"/>
    <cellStyle name="SAPBEXstdItemX 5" xfId="58066"/>
    <cellStyle name="SAPBEXstdItemX 6" xfId="60790"/>
    <cellStyle name="SAPBEXstdItemX 7" xfId="61416"/>
    <cellStyle name="SAPBEXstdItemX 8" xfId="58720"/>
    <cellStyle name="SAPBEXstdItemX 9" xfId="61743"/>
    <cellStyle name="SAPBEXtitle" xfId="55721"/>
    <cellStyle name="SAPBEXtitle 2" xfId="56378"/>
    <cellStyle name="SAPBEXundefined" xfId="55722"/>
    <cellStyle name="SAPBEXundefined 10" xfId="62227"/>
    <cellStyle name="SAPBEXundefined 11" xfId="62798"/>
    <cellStyle name="SAPBEXundefined 12" xfId="62368"/>
    <cellStyle name="SAPBEXundefined 2" xfId="55979"/>
    <cellStyle name="SAPBEXundefined 2 10" xfId="61863"/>
    <cellStyle name="SAPBEXundefined 2 11" xfId="63030"/>
    <cellStyle name="SAPBEXundefined 2 2" xfId="56379"/>
    <cellStyle name="SAPBEXundefined 2 2 2" xfId="58715"/>
    <cellStyle name="SAPBEXundefined 2 2 3" xfId="59417"/>
    <cellStyle name="SAPBEXundefined 2 2 4" xfId="60827"/>
    <cellStyle name="SAPBEXundefined 2 2 5" xfId="57986"/>
    <cellStyle name="SAPBEXundefined 2 2 6" xfId="58150"/>
    <cellStyle name="SAPBEXundefined 2 2 7" xfId="61467"/>
    <cellStyle name="SAPBEXundefined 2 2 8" xfId="61909"/>
    <cellStyle name="SAPBEXundefined 2 2 9" xfId="62893"/>
    <cellStyle name="SAPBEXundefined 2 3" xfId="56380"/>
    <cellStyle name="SAPBEXundefined 2 3 2" xfId="58716"/>
    <cellStyle name="SAPBEXundefined 2 3 3" xfId="60355"/>
    <cellStyle name="SAPBEXundefined 2 3 4" xfId="58134"/>
    <cellStyle name="SAPBEXundefined 2 3 5" xfId="58190"/>
    <cellStyle name="SAPBEXundefined 2 3 6" xfId="60380"/>
    <cellStyle name="SAPBEXundefined 2 3 7" xfId="60870"/>
    <cellStyle name="SAPBEXundefined 2 3 8" xfId="60925"/>
    <cellStyle name="SAPBEXundefined 2 3 9" xfId="60494"/>
    <cellStyle name="SAPBEXundefined 2 4" xfId="58325"/>
    <cellStyle name="SAPBEXundefined 2 5" xfId="60202"/>
    <cellStyle name="SAPBEXundefined 2 6" xfId="61235"/>
    <cellStyle name="SAPBEXundefined 2 7" xfId="60867"/>
    <cellStyle name="SAPBEXundefined 2 8" xfId="61131"/>
    <cellStyle name="SAPBEXundefined 2 9" xfId="62046"/>
    <cellStyle name="SAPBEXundefined 3" xfId="56381"/>
    <cellStyle name="SAPBEXundefined 3 2" xfId="58717"/>
    <cellStyle name="SAPBEXundefined 3 3" xfId="57733"/>
    <cellStyle name="SAPBEXundefined 3 4" xfId="60165"/>
    <cellStyle name="SAPBEXundefined 3 5" xfId="60325"/>
    <cellStyle name="SAPBEXundefined 3 6" xfId="58283"/>
    <cellStyle name="SAPBEXundefined 3 7" xfId="60871"/>
    <cellStyle name="SAPBEXundefined 3 8" xfId="58993"/>
    <cellStyle name="SAPBEXundefined 3 9" xfId="62395"/>
    <cellStyle name="SAPBEXundefined 4" xfId="56382"/>
    <cellStyle name="SAPBEXundefined 4 2" xfId="58718"/>
    <cellStyle name="SAPBEXundefined 4 3" xfId="57734"/>
    <cellStyle name="SAPBEXundefined 4 4" xfId="60164"/>
    <cellStyle name="SAPBEXundefined 4 5" xfId="58499"/>
    <cellStyle name="SAPBEXundefined 4 6" xfId="61533"/>
    <cellStyle name="SAPBEXundefined 4 7" xfId="61360"/>
    <cellStyle name="SAPBEXundefined 4 8" xfId="62377"/>
    <cellStyle name="SAPBEXundefined 4 9" xfId="62394"/>
    <cellStyle name="SAPBEXundefined 5" xfId="58068"/>
    <cellStyle name="SAPBEXundefined 6" xfId="59101"/>
    <cellStyle name="SAPBEXundefined 7" xfId="59910"/>
    <cellStyle name="SAPBEXundefined 8" xfId="61180"/>
    <cellStyle name="SAPBEXundefined 9" xfId="61740"/>
    <cellStyle name="Table Heading" xfId="55463"/>
    <cellStyle name="Table Heading 2" xfId="55723"/>
    <cellStyle name="Table Heading 2 2" xfId="56383"/>
    <cellStyle name="Table Heading 3" xfId="56384"/>
    <cellStyle name="Table Heading 4" xfId="56385"/>
    <cellStyle name="TableStyleLight1" xfId="55596"/>
    <cellStyle name="Telephone number" xfId="55464"/>
    <cellStyle name="Telephone number 2" xfId="56386"/>
    <cellStyle name="Telephone number 3" xfId="56387"/>
    <cellStyle name="Акцент1 2" xfId="55465"/>
    <cellStyle name="Акцент1 2 2" xfId="56388"/>
    <cellStyle name="Акцент1 2 3" xfId="56389"/>
    <cellStyle name="Акцент1 3" xfId="55466"/>
    <cellStyle name="Акцент1 4" xfId="55467"/>
    <cellStyle name="Акцент2 2" xfId="55468"/>
    <cellStyle name="Акцент2 2 2" xfId="56390"/>
    <cellStyle name="Акцент2 2 3" xfId="56391"/>
    <cellStyle name="Акцент2 3" xfId="55469"/>
    <cellStyle name="Акцент2 4" xfId="55470"/>
    <cellStyle name="Акцент3 2" xfId="55471"/>
    <cellStyle name="Акцент3 2 2" xfId="56392"/>
    <cellStyle name="Акцент3 2 3" xfId="56393"/>
    <cellStyle name="Акцент3 3" xfId="55472"/>
    <cellStyle name="Акцент3 4" xfId="55473"/>
    <cellStyle name="Акцент4 2" xfId="55474"/>
    <cellStyle name="Акцент4 2 2" xfId="56394"/>
    <cellStyle name="Акцент4 2 3" xfId="56395"/>
    <cellStyle name="Акцент4 3" xfId="55475"/>
    <cellStyle name="Акцент4 4" xfId="55476"/>
    <cellStyle name="Акцент5 2" xfId="55477"/>
    <cellStyle name="Акцент5 2 2" xfId="56396"/>
    <cellStyle name="Акцент5 2 3" xfId="56397"/>
    <cellStyle name="Акцент5 3" xfId="55478"/>
    <cellStyle name="Акцент5 4" xfId="55479"/>
    <cellStyle name="Акцент6 2" xfId="55480"/>
    <cellStyle name="Акцент6 2 2" xfId="56398"/>
    <cellStyle name="Акцент6 2 3" xfId="56399"/>
    <cellStyle name="Акцент6 3" xfId="55481"/>
    <cellStyle name="Акцент6 4" xfId="55482"/>
    <cellStyle name="Беззащитный" xfId="55483"/>
    <cellStyle name="Беззащитный 2" xfId="55724"/>
    <cellStyle name="Беззащитный 2 2" xfId="56400"/>
    <cellStyle name="Беззащитный 3" xfId="56401"/>
    <cellStyle name="Беззащитный 4" xfId="56402"/>
    <cellStyle name="Ввод  2" xfId="55484"/>
    <cellStyle name="Ввод  2 10" xfId="60933"/>
    <cellStyle name="Ввод  2 11" xfId="61548"/>
    <cellStyle name="Ввод  2 12" xfId="60740"/>
    <cellStyle name="Ввод  2 13" xfId="61925"/>
    <cellStyle name="Ввод  2 14" xfId="62392"/>
    <cellStyle name="Ввод  2 15" xfId="62920"/>
    <cellStyle name="Ввод  2 16" xfId="63114"/>
    <cellStyle name="Ввод  2 2" xfId="55725"/>
    <cellStyle name="Ввод  2 2 10" xfId="61414"/>
    <cellStyle name="Ввод  2 2 11" xfId="59696"/>
    <cellStyle name="Ввод  2 2 12" xfId="61731"/>
    <cellStyle name="Ввод  2 2 13" xfId="62218"/>
    <cellStyle name="Ввод  2 2 14" xfId="62790"/>
    <cellStyle name="Ввод  2 2 15" xfId="63086"/>
    <cellStyle name="Ввод  2 2 2" xfId="55726"/>
    <cellStyle name="Ввод  2 2 2 10" xfId="61413"/>
    <cellStyle name="Ввод  2 2 2 11" xfId="59465"/>
    <cellStyle name="Ввод  2 2 2 12" xfId="61728"/>
    <cellStyle name="Ввод  2 2 2 13" xfId="62215"/>
    <cellStyle name="Ввод  2 2 2 14" xfId="62787"/>
    <cellStyle name="Ввод  2 2 2 15" xfId="63085"/>
    <cellStyle name="Ввод  2 2 2 2" xfId="55727"/>
    <cellStyle name="Ввод  2 2 2 2 10" xfId="61725"/>
    <cellStyle name="Ввод  2 2 2 2 11" xfId="62212"/>
    <cellStyle name="Ввод  2 2 2 2 12" xfId="62784"/>
    <cellStyle name="Ввод  2 2 2 2 13" xfId="63084"/>
    <cellStyle name="Ввод  2 2 2 2 2" xfId="55983"/>
    <cellStyle name="Ввод  2 2 2 2 2 10" xfId="62421"/>
    <cellStyle name="Ввод  2 2 2 2 2 11" xfId="63026"/>
    <cellStyle name="Ввод  2 2 2 2 2 2" xfId="56403"/>
    <cellStyle name="Ввод  2 2 2 2 2 2 2" xfId="58736"/>
    <cellStyle name="Ввод  2 2 2 2 2 2 3" xfId="58412"/>
    <cellStyle name="Ввод  2 2 2 2 2 2 4" xfId="60244"/>
    <cellStyle name="Ввод  2 2 2 2 2 2 5" xfId="59975"/>
    <cellStyle name="Ввод  2 2 2 2 2 2 6" xfId="61955"/>
    <cellStyle name="Ввод  2 2 2 2 2 2 7" xfId="62430"/>
    <cellStyle name="Ввод  2 2 2 2 2 2 8" xfId="62955"/>
    <cellStyle name="Ввод  2 2 2 2 2 2 9" xfId="62376"/>
    <cellStyle name="Ввод  2 2 2 2 2 3" xfId="56404"/>
    <cellStyle name="Ввод  2 2 2 2 2 3 2" xfId="58737"/>
    <cellStyle name="Ввод  2 2 2 2 2 3 3" xfId="58413"/>
    <cellStyle name="Ввод  2 2 2 2 2 3 4" xfId="60007"/>
    <cellStyle name="Ввод  2 2 2 2 2 3 5" xfId="57763"/>
    <cellStyle name="Ввод  2 2 2 2 2 3 6" xfId="60025"/>
    <cellStyle name="Ввод  2 2 2 2 2 3 7" xfId="61873"/>
    <cellStyle name="Ввод  2 2 2 2 2 3 8" xfId="62642"/>
    <cellStyle name="Ввод  2 2 2 2 2 3 9" xfId="62928"/>
    <cellStyle name="Ввод  2 2 2 2 2 4" xfId="58329"/>
    <cellStyle name="Ввод  2 2 2 2 2 5" xfId="60725"/>
    <cellStyle name="Ввод  2 2 2 2 2 6" xfId="61231"/>
    <cellStyle name="Ввод  2 2 2 2 2 7" xfId="60848"/>
    <cellStyle name="Ввод  2 2 2 2 2 8" xfId="61579"/>
    <cellStyle name="Ввод  2 2 2 2 2 9" xfId="62043"/>
    <cellStyle name="Ввод  2 2 2 2 3" xfId="56405"/>
    <cellStyle name="Ввод  2 2 2 2 3 2" xfId="58738"/>
    <cellStyle name="Ввод  2 2 2 2 3 3" xfId="60537"/>
    <cellStyle name="Ввод  2 2 2 2 3 4" xfId="60159"/>
    <cellStyle name="Ввод  2 2 2 2 3 5" xfId="58498"/>
    <cellStyle name="Ввод  2 2 2 2 3 6" xfId="61592"/>
    <cellStyle name="Ввод  2 2 2 2 3 7" xfId="60027"/>
    <cellStyle name="Ввод  2 2 2 2 3 8" xfId="62428"/>
    <cellStyle name="Ввод  2 2 2 2 3 9" xfId="62375"/>
    <cellStyle name="Ввод  2 2 2 2 4" xfId="56406"/>
    <cellStyle name="Ввод  2 2 2 2 4 2" xfId="58739"/>
    <cellStyle name="Ввод  2 2 2 2 4 3" xfId="60352"/>
    <cellStyle name="Ввод  2 2 2 2 4 4" xfId="60158"/>
    <cellStyle name="Ввод  2 2 2 2 4 5" xfId="58497"/>
    <cellStyle name="Ввод  2 2 2 2 4 6" xfId="58986"/>
    <cellStyle name="Ввод  2 2 2 2 4 7" xfId="59608"/>
    <cellStyle name="Ввод  2 2 2 2 4 8" xfId="61584"/>
    <cellStyle name="Ввод  2 2 2 2 4 9" xfId="61344"/>
    <cellStyle name="Ввод  2 2 2 2 5" xfId="56407"/>
    <cellStyle name="Ввод  2 2 2 2 5 2" xfId="58740"/>
    <cellStyle name="Ввод  2 2 2 2 5 3" xfId="58229"/>
    <cellStyle name="Ввод  2 2 2 2 5 4" xfId="59481"/>
    <cellStyle name="Ввод  2 2 2 2 5 5" xfId="58496"/>
    <cellStyle name="Ввод  2 2 2 2 5 6" xfId="60894"/>
    <cellStyle name="Ввод  2 2 2 2 5 7" xfId="61905"/>
    <cellStyle name="Ввод  2 2 2 2 5 8" xfId="62673"/>
    <cellStyle name="Ввод  2 2 2 2 5 9" xfId="62002"/>
    <cellStyle name="Ввод  2 2 2 2 6" xfId="58073"/>
    <cellStyle name="Ввод  2 2 2 2 7" xfId="60786"/>
    <cellStyle name="Ввод  2 2 2 2 8" xfId="61412"/>
    <cellStyle name="Ввод  2 2 2 2 9" xfId="59090"/>
    <cellStyle name="Ввод  2 2 2 3" xfId="55728"/>
    <cellStyle name="Ввод  2 2 2 3 10" xfId="62209"/>
    <cellStyle name="Ввод  2 2 2 3 11" xfId="62781"/>
    <cellStyle name="Ввод  2 2 2 3 12" xfId="63083"/>
    <cellStyle name="Ввод  2 2 2 3 2" xfId="55984"/>
    <cellStyle name="Ввод  2 2 2 3 2 10" xfId="61886"/>
    <cellStyle name="Ввод  2 2 2 3 2 11" xfId="62077"/>
    <cellStyle name="Ввод  2 2 2 3 2 2" xfId="56408"/>
    <cellStyle name="Ввод  2 2 2 3 2 2 2" xfId="58741"/>
    <cellStyle name="Ввод  2 2 2 3 2 2 3" xfId="59765"/>
    <cellStyle name="Ввод  2 2 2 3 2 2 4" xfId="59285"/>
    <cellStyle name="Ввод  2 2 2 3 2 2 5" xfId="61364"/>
    <cellStyle name="Ввод  2 2 2 3 2 2 6" xfId="60884"/>
    <cellStyle name="Ввод  2 2 2 3 2 2 7" xfId="61874"/>
    <cellStyle name="Ввод  2 2 2 3 2 2 8" xfId="62643"/>
    <cellStyle name="Ввод  2 2 2 3 2 2 9" xfId="62526"/>
    <cellStyle name="Ввод  2 2 2 3 2 3" xfId="56409"/>
    <cellStyle name="Ввод  2 2 2 3 2 3 2" xfId="58742"/>
    <cellStyle name="Ввод  2 2 2 3 2 3 3" xfId="59372"/>
    <cellStyle name="Ввод  2 2 2 3 2 3 4" xfId="59070"/>
    <cellStyle name="Ввод  2 2 2 3 2 3 5" xfId="61523"/>
    <cellStyle name="Ввод  2 2 2 3 2 3 6" xfId="60951"/>
    <cellStyle name="Ввод  2 2 2 3 2 3 7" xfId="60911"/>
    <cellStyle name="Ввод  2 2 2 3 2 3 8" xfId="59190"/>
    <cellStyle name="Ввод  2 2 2 3 2 3 9" xfId="62999"/>
    <cellStyle name="Ввод  2 2 2 3 2 4" xfId="58330"/>
    <cellStyle name="Ввод  2 2 2 3 2 5" xfId="59764"/>
    <cellStyle name="Ввод  2 2 2 3 2 6" xfId="58139"/>
    <cellStyle name="Ввод  2 2 2 3 2 7" xfId="61355"/>
    <cellStyle name="Ввод  2 2 2 3 2 8" xfId="57982"/>
    <cellStyle name="Ввод  2 2 2 3 2 9" xfId="62042"/>
    <cellStyle name="Ввод  2 2 2 3 3" xfId="56410"/>
    <cellStyle name="Ввод  2 2 2 3 3 2" xfId="58743"/>
    <cellStyle name="Ввод  2 2 2 3 3 3" xfId="60014"/>
    <cellStyle name="Ввод  2 2 2 3 3 4" xfId="59550"/>
    <cellStyle name="Ввод  2 2 2 3 3 5" xfId="61474"/>
    <cellStyle name="Ввод  2 2 2 3 3 6" xfId="59150"/>
    <cellStyle name="Ввод  2 2 2 3 3 7" xfId="60041"/>
    <cellStyle name="Ввод  2 2 2 3 3 8" xfId="60539"/>
    <cellStyle name="Ввод  2 2 2 3 3 9" xfId="62985"/>
    <cellStyle name="Ввод  2 2 2 3 4" xfId="56411"/>
    <cellStyle name="Ввод  2 2 2 3 4 2" xfId="58744"/>
    <cellStyle name="Ввод  2 2 2 3 4 3" xfId="58414"/>
    <cellStyle name="Ввод  2 2 2 3 4 4" xfId="60824"/>
    <cellStyle name="Ввод  2 2 2 3 4 5" xfId="60901"/>
    <cellStyle name="Ввод  2 2 2 3 4 6" xfId="61448"/>
    <cellStyle name="Ввод  2 2 2 3 4 7" xfId="57909"/>
    <cellStyle name="Ввод  2 2 2 3 4 8" xfId="62329"/>
    <cellStyle name="Ввод  2 2 2 3 4 9" xfId="62927"/>
    <cellStyle name="Ввод  2 2 2 3 5" xfId="58074"/>
    <cellStyle name="Ввод  2 2 2 3 6" xfId="60785"/>
    <cellStyle name="Ввод  2 2 2 3 7" xfId="61411"/>
    <cellStyle name="Ввод  2 2 2 3 8" xfId="59206"/>
    <cellStyle name="Ввод  2 2 2 3 9" xfId="61722"/>
    <cellStyle name="Ввод  2 2 2 4" xfId="55982"/>
    <cellStyle name="Ввод  2 2 2 4 10" xfId="61966"/>
    <cellStyle name="Ввод  2 2 2 4 11" xfId="63027"/>
    <cellStyle name="Ввод  2 2 2 4 2" xfId="56412"/>
    <cellStyle name="Ввод  2 2 2 4 2 2" xfId="58745"/>
    <cellStyle name="Ввод  2 2 2 4 2 3" xfId="58415"/>
    <cellStyle name="Ввод  2 2 2 4 2 4" xfId="60242"/>
    <cellStyle name="Ввод  2 2 2 4 2 5" xfId="60483"/>
    <cellStyle name="Ввод  2 2 2 4 2 6" xfId="59474"/>
    <cellStyle name="Ввод  2 2 2 4 2 7" xfId="60873"/>
    <cellStyle name="Ввод  2 2 2 4 2 8" xfId="62695"/>
    <cellStyle name="Ввод  2 2 2 4 2 9" xfId="62926"/>
    <cellStyle name="Ввод  2 2 2 4 3" xfId="56413"/>
    <cellStyle name="Ввод  2 2 2 4 3 2" xfId="58746"/>
    <cellStyle name="Ввод  2 2 2 4 3 3" xfId="58416"/>
    <cellStyle name="Ввод  2 2 2 4 3 4" xfId="60706"/>
    <cellStyle name="Ввод  2 2 2 4 3 5" xfId="59592"/>
    <cellStyle name="Ввод  2 2 2 4 3 6" xfId="61293"/>
    <cellStyle name="Ввод  2 2 2 4 3 7" xfId="57903"/>
    <cellStyle name="Ввод  2 2 2 4 3 8" xfId="62089"/>
    <cellStyle name="Ввод  2 2 2 4 3 9" xfId="59240"/>
    <cellStyle name="Ввод  2 2 2 4 4" xfId="58328"/>
    <cellStyle name="Ввод  2 2 2 4 5" xfId="60726"/>
    <cellStyle name="Ввод  2 2 2 4 6" xfId="61232"/>
    <cellStyle name="Ввод  2 2 2 4 7" xfId="59033"/>
    <cellStyle name="Ввод  2 2 2 4 8" xfId="61129"/>
    <cellStyle name="Ввод  2 2 2 4 9" xfId="62044"/>
    <cellStyle name="Ввод  2 2 2 5" xfId="56414"/>
    <cellStyle name="Ввод  2 2 2 5 2" xfId="58747"/>
    <cellStyle name="Ввод  2 2 2 5 3" xfId="60536"/>
    <cellStyle name="Ввод  2 2 2 5 4" xfId="58215"/>
    <cellStyle name="Ввод  2 2 2 5 5" xfId="57884"/>
    <cellStyle name="Ввод  2 2 2 5 6" xfId="57826"/>
    <cellStyle name="Ввод  2 2 2 5 7" xfId="61906"/>
    <cellStyle name="Ввод  2 2 2 5 8" xfId="62674"/>
    <cellStyle name="Ввод  2 2 2 5 9" xfId="62374"/>
    <cellStyle name="Ввод  2 2 2 6" xfId="56415"/>
    <cellStyle name="Ввод  2 2 2 6 2" xfId="58748"/>
    <cellStyle name="Ввод  2 2 2 6 3" xfId="59212"/>
    <cellStyle name="Ввод  2 2 2 6 4" xfId="58996"/>
    <cellStyle name="Ввод  2 2 2 6 5" xfId="61365"/>
    <cellStyle name="Ввод  2 2 2 6 6" xfId="58990"/>
    <cellStyle name="Ввод  2 2 2 6 7" xfId="61324"/>
    <cellStyle name="Ввод  2 2 2 6 8" xfId="59389"/>
    <cellStyle name="Ввод  2 2 2 6 9" xfId="62469"/>
    <cellStyle name="Ввод  2 2 2 7" xfId="56416"/>
    <cellStyle name="Ввод  2 2 2 7 2" xfId="58749"/>
    <cellStyle name="Ввод  2 2 2 7 3" xfId="58000"/>
    <cellStyle name="Ввод  2 2 2 7 4" xfId="60705"/>
    <cellStyle name="Ввод  2 2 2 7 5" xfId="59857"/>
    <cellStyle name="Ввод  2 2 2 7 6" xfId="60108"/>
    <cellStyle name="Ввод  2 2 2 7 7" xfId="57951"/>
    <cellStyle name="Ввод  2 2 2 7 8" xfId="60888"/>
    <cellStyle name="Ввод  2 2 2 7 9" xfId="62109"/>
    <cellStyle name="Ввод  2 2 2 8" xfId="58072"/>
    <cellStyle name="Ввод  2 2 2 9" xfId="60787"/>
    <cellStyle name="Ввод  2 2 3" xfId="55729"/>
    <cellStyle name="Ввод  2 2 3 10" xfId="61719"/>
    <cellStyle name="Ввод  2 2 3 11" xfId="62206"/>
    <cellStyle name="Ввод  2 2 3 12" xfId="62778"/>
    <cellStyle name="Ввод  2 2 3 13" xfId="62096"/>
    <cellStyle name="Ввод  2 2 3 2" xfId="55985"/>
    <cellStyle name="Ввод  2 2 3 2 10" xfId="62420"/>
    <cellStyle name="Ввод  2 2 3 2 11" xfId="62995"/>
    <cellStyle name="Ввод  2 2 3 2 2" xfId="56417"/>
    <cellStyle name="Ввод  2 2 3 2 2 2" xfId="58750"/>
    <cellStyle name="Ввод  2 2 3 2 2 3" xfId="59418"/>
    <cellStyle name="Ввод  2 2 3 2 2 4" xfId="60704"/>
    <cellStyle name="Ввод  2 2 3 2 2 5" xfId="59208"/>
    <cellStyle name="Ввод  2 2 3 2 2 6" xfId="61338"/>
    <cellStyle name="Ввод  2 2 3 2 2 7" xfId="61630"/>
    <cellStyle name="Ввод  2 2 3 2 2 8" xfId="62101"/>
    <cellStyle name="Ввод  2 2 3 2 2 9" xfId="62000"/>
    <cellStyle name="Ввод  2 2 3 2 3" xfId="56418"/>
    <cellStyle name="Ввод  2 2 3 2 3 2" xfId="58751"/>
    <cellStyle name="Ввод  2 2 3 2 3 3" xfId="60013"/>
    <cellStyle name="Ввод  2 2 3 2 3 4" xfId="59407"/>
    <cellStyle name="Ввод  2 2 3 2 3 5" xfId="61473"/>
    <cellStyle name="Ввод  2 2 3 2 3 6" xfId="60559"/>
    <cellStyle name="Ввод  2 2 3 2 3 7" xfId="58733"/>
    <cellStyle name="Ввод  2 2 3 2 3 8" xfId="61604"/>
    <cellStyle name="Ввод  2 2 3 2 3 9" xfId="62984"/>
    <cellStyle name="Ввод  2 2 3 2 4" xfId="58331"/>
    <cellStyle name="Ввод  2 2 3 2 5" xfId="58250"/>
    <cellStyle name="Ввод  2 2 3 2 6" xfId="60406"/>
    <cellStyle name="Ввод  2 2 3 2 7" xfId="61516"/>
    <cellStyle name="Ввод  2 2 3 2 8" xfId="61578"/>
    <cellStyle name="Ввод  2 2 3 2 9" xfId="62041"/>
    <cellStyle name="Ввод  2 2 3 3" xfId="56419"/>
    <cellStyle name="Ввод  2 2 3 3 2" xfId="58752"/>
    <cellStyle name="Ввод  2 2 3 3 3" xfId="60385"/>
    <cellStyle name="Ввод  2 2 3 3 4" xfId="60223"/>
    <cellStyle name="Ввод  2 2 3 3 5" xfId="59953"/>
    <cellStyle name="Ввод  2 2 3 3 6" xfId="60950"/>
    <cellStyle name="Ввод  2 2 3 3 7" xfId="58112"/>
    <cellStyle name="Ввод  2 2 3 3 8" xfId="61958"/>
    <cellStyle name="Ввод  2 2 3 3 9" xfId="61157"/>
    <cellStyle name="Ввод  2 2 3 4" xfId="56420"/>
    <cellStyle name="Ввод  2 2 3 4 2" xfId="58753"/>
    <cellStyle name="Ввод  2 2 3 4 3" xfId="60351"/>
    <cellStyle name="Ввод  2 2 3 4 4" xfId="60823"/>
    <cellStyle name="Ввод  2 2 3 4 5" xfId="58919"/>
    <cellStyle name="Ввод  2 2 3 4 6" xfId="60949"/>
    <cellStyle name="Ввод  2 2 3 4 7" xfId="57784"/>
    <cellStyle name="Ввод  2 2 3 4 8" xfId="61912"/>
    <cellStyle name="Ввод  2 2 3 4 9" xfId="62535"/>
    <cellStyle name="Ввод  2 2 3 5" xfId="56421"/>
    <cellStyle name="Ввод  2 2 3 5 2" xfId="58754"/>
    <cellStyle name="Ввод  2 2 3 5 3" xfId="58001"/>
    <cellStyle name="Ввод  2 2 3 5 4" xfId="60157"/>
    <cellStyle name="Ввод  2 2 3 5 5" xfId="60578"/>
    <cellStyle name="Ввод  2 2 3 5 6" xfId="61189"/>
    <cellStyle name="Ввод  2 2 3 5 7" xfId="61631"/>
    <cellStyle name="Ввод  2 2 3 5 8" xfId="61992"/>
    <cellStyle name="Ввод  2 2 3 5 9" xfId="62362"/>
    <cellStyle name="Ввод  2 2 3 6" xfId="58075"/>
    <cellStyle name="Ввод  2 2 3 7" xfId="59105"/>
    <cellStyle name="Ввод  2 2 3 8" xfId="58907"/>
    <cellStyle name="Ввод  2 2 3 9" xfId="61186"/>
    <cellStyle name="Ввод  2 2 4" xfId="55981"/>
    <cellStyle name="Ввод  2 2 4 10" xfId="62571"/>
    <cellStyle name="Ввод  2 2 4 11" xfId="63028"/>
    <cellStyle name="Ввод  2 2 4 2" xfId="56422"/>
    <cellStyle name="Ввод  2 2 4 2 2" xfId="58755"/>
    <cellStyle name="Ввод  2 2 4 2 3" xfId="58231"/>
    <cellStyle name="Ввод  2 2 4 2 4" xfId="60822"/>
    <cellStyle name="Ввод  2 2 4 2 5" xfId="59352"/>
    <cellStyle name="Ввод  2 2 4 2 6" xfId="60426"/>
    <cellStyle name="Ввод  2 2 4 2 7" xfId="57783"/>
    <cellStyle name="Ввод  2 2 4 2 8" xfId="62700"/>
    <cellStyle name="Ввод  2 2 4 2 9" xfId="62639"/>
    <cellStyle name="Ввод  2 2 4 3" xfId="56423"/>
    <cellStyle name="Ввод  2 2 4 3 2" xfId="58756"/>
    <cellStyle name="Ввод  2 2 4 3 3" xfId="58417"/>
    <cellStyle name="Ввод  2 2 4 3 4" xfId="60241"/>
    <cellStyle name="Ввод  2 2 4 3 5" xfId="59488"/>
    <cellStyle name="Ввод  2 2 4 3 6" xfId="58637"/>
    <cellStyle name="Ввод  2 2 4 3 7" xfId="61632"/>
    <cellStyle name="Ввод  2 2 4 3 8" xfId="62583"/>
    <cellStyle name="Ввод  2 2 4 3 9" xfId="62537"/>
    <cellStyle name="Ввод  2 2 4 4" xfId="58327"/>
    <cellStyle name="Ввод  2 2 4 5" xfId="60727"/>
    <cellStyle name="Ввод  2 2 4 6" xfId="61233"/>
    <cellStyle name="Ввод  2 2 4 7" xfId="58566"/>
    <cellStyle name="Ввод  2 2 4 8" xfId="60255"/>
    <cellStyle name="Ввод  2 2 4 9" xfId="61301"/>
    <cellStyle name="Ввод  2 2 5" xfId="56424"/>
    <cellStyle name="Ввод  2 2 5 2" xfId="58757"/>
    <cellStyle name="Ввод  2 2 5 3" xfId="58418"/>
    <cellStyle name="Ввод  2 2 5 4" xfId="60156"/>
    <cellStyle name="Ввод  2 2 5 5" xfId="60746"/>
    <cellStyle name="Ввод  2 2 5 6" xfId="59149"/>
    <cellStyle name="Ввод  2 2 5 7" xfId="59332"/>
    <cellStyle name="Ввод  2 2 5 8" xfId="57738"/>
    <cellStyle name="Ввод  2 2 5 9" xfId="62925"/>
    <cellStyle name="Ввод  2 2 6" xfId="56425"/>
    <cellStyle name="Ввод  2 2 6 2" xfId="58758"/>
    <cellStyle name="Ввод  2 2 6 3" xfId="59575"/>
    <cellStyle name="Ввод  2 2 6 4" xfId="60703"/>
    <cellStyle name="Ввод  2 2 6 5" xfId="60747"/>
    <cellStyle name="Ввод  2 2 6 6" xfId="60379"/>
    <cellStyle name="Ввод  2 2 6 7" xfId="58140"/>
    <cellStyle name="Ввод  2 2 6 8" xfId="59757"/>
    <cellStyle name="Ввод  2 2 6 9" xfId="62924"/>
    <cellStyle name="Ввод  2 2 7" xfId="56426"/>
    <cellStyle name="Ввод  2 2 7 2" xfId="58759"/>
    <cellStyle name="Ввод  2 2 7 3" xfId="59601"/>
    <cellStyle name="Ввод  2 2 7 4" xfId="59337"/>
    <cellStyle name="Ввод  2 2 7 5" xfId="59288"/>
    <cellStyle name="Ввод  2 2 7 6" xfId="60228"/>
    <cellStyle name="Ввод  2 2 7 7" xfId="60864"/>
    <cellStyle name="Ввод  2 2 7 8" xfId="62584"/>
    <cellStyle name="Ввод  2 2 7 9" xfId="61153"/>
    <cellStyle name="Ввод  2 2 8" xfId="58071"/>
    <cellStyle name="Ввод  2 2 9" xfId="60788"/>
    <cellStyle name="Ввод  2 3" xfId="55730"/>
    <cellStyle name="Ввод  2 3 10" xfId="61410"/>
    <cellStyle name="Ввод  2 3 11" xfId="60423"/>
    <cellStyle name="Ввод  2 3 12" xfId="61716"/>
    <cellStyle name="Ввод  2 3 13" xfId="62203"/>
    <cellStyle name="Ввод  2 3 14" xfId="62775"/>
    <cellStyle name="Ввод  2 3 15" xfId="63082"/>
    <cellStyle name="Ввод  2 3 2" xfId="55731"/>
    <cellStyle name="Ввод  2 3 2 10" xfId="61409"/>
    <cellStyle name="Ввод  2 3 2 11" xfId="58069"/>
    <cellStyle name="Ввод  2 3 2 12" xfId="61713"/>
    <cellStyle name="Ввод  2 3 2 13" xfId="62200"/>
    <cellStyle name="Ввод  2 3 2 14" xfId="62772"/>
    <cellStyle name="Ввод  2 3 2 15" xfId="63081"/>
    <cellStyle name="Ввод  2 3 2 2" xfId="55732"/>
    <cellStyle name="Ввод  2 3 2 2 10" xfId="62199"/>
    <cellStyle name="Ввод  2 3 2 2 11" xfId="62771"/>
    <cellStyle name="Ввод  2 3 2 2 12" xfId="63080"/>
    <cellStyle name="Ввод  2 3 2 2 2" xfId="55988"/>
    <cellStyle name="Ввод  2 3 2 2 2 10" xfId="59719"/>
    <cellStyle name="Ввод  2 3 2 2 2 11" xfId="63024"/>
    <cellStyle name="Ввод  2 3 2 2 2 2" xfId="56427"/>
    <cellStyle name="Ввод  2 3 2 2 2 2 2" xfId="58760"/>
    <cellStyle name="Ввод  2 3 2 2 2 2 3" xfId="58419"/>
    <cellStyle name="Ввод  2 3 2 2 2 2 4" xfId="58145"/>
    <cellStyle name="Ввод  2 3 2 2 2 2 5" xfId="60762"/>
    <cellStyle name="Ввод  2 3 2 2 2 2 6" xfId="59211"/>
    <cellStyle name="Ввод  2 3 2 2 2 2 7" xfId="61010"/>
    <cellStyle name="Ввод  2 3 2 2 2 2 8" xfId="61602"/>
    <cellStyle name="Ввод  2 3 2 2 2 2 9" xfId="62373"/>
    <cellStyle name="Ввод  2 3 2 2 2 3" xfId="56428"/>
    <cellStyle name="Ввод  2 3 2 2 2 3 2" xfId="58761"/>
    <cellStyle name="Ввод  2 3 2 2 2 3 3" xfId="58420"/>
    <cellStyle name="Ввод  2 3 2 2 2 3 4" xfId="59571"/>
    <cellStyle name="Ввод  2 3 2 2 2 3 5" xfId="59222"/>
    <cellStyle name="Ввод  2 3 2 2 2 3 6" xfId="60895"/>
    <cellStyle name="Ввод  2 3 2 2 2 3 7" xfId="61298"/>
    <cellStyle name="Ввод  2 3 2 2 2 3 8" xfId="62528"/>
    <cellStyle name="Ввод  2 3 2 2 2 3 9" xfId="62515"/>
    <cellStyle name="Ввод  2 3 2 2 2 4" xfId="58334"/>
    <cellStyle name="Ввод  2 3 2 2 2 5" xfId="60201"/>
    <cellStyle name="Ввод  2 3 2 2 2 6" xfId="61229"/>
    <cellStyle name="Ввод  2 3 2 2 2 7" xfId="60909"/>
    <cellStyle name="Ввод  2 3 2 2 2 8" xfId="61128"/>
    <cellStyle name="Ввод  2 3 2 2 2 9" xfId="62038"/>
    <cellStyle name="Ввод  2 3 2 2 3" xfId="56429"/>
    <cellStyle name="Ввод  2 3 2 2 3 2" xfId="58762"/>
    <cellStyle name="Ввод  2 3 2 2 3 3" xfId="58002"/>
    <cellStyle name="Ввод  2 3 2 2 3 4" xfId="60155"/>
    <cellStyle name="Ввод  2 3 2 2 3 5" xfId="60599"/>
    <cellStyle name="Ввод  2 3 2 2 3 6" xfId="59186"/>
    <cellStyle name="Ввод  2 3 2 2 3 7" xfId="59476"/>
    <cellStyle name="Ввод  2 3 2 2 3 8" xfId="61299"/>
    <cellStyle name="Ввод  2 3 2 2 3 9" xfId="62923"/>
    <cellStyle name="Ввод  2 3 2 2 4" xfId="56430"/>
    <cellStyle name="Ввод  2 3 2 2 4 2" xfId="58763"/>
    <cellStyle name="Ввод  2 3 2 2 4 3" xfId="60624"/>
    <cellStyle name="Ввод  2 3 2 2 4 4" xfId="59911"/>
    <cellStyle name="Ввод  2 3 2 2 4 5" xfId="60324"/>
    <cellStyle name="Ввод  2 3 2 2 4 6" xfId="59589"/>
    <cellStyle name="Ввод  2 3 2 2 4 7" xfId="61309"/>
    <cellStyle name="Ввод  2 3 2 2 4 8" xfId="61913"/>
    <cellStyle name="Ввод  2 3 2 2 4 9" xfId="62922"/>
    <cellStyle name="Ввод  2 3 2 2 5" xfId="58078"/>
    <cellStyle name="Ввод  2 3 2 2 6" xfId="60782"/>
    <cellStyle name="Ввод  2 3 2 2 7" xfId="61408"/>
    <cellStyle name="Ввод  2 3 2 2 8" xfId="59558"/>
    <cellStyle name="Ввод  2 3 2 2 9" xfId="61712"/>
    <cellStyle name="Ввод  2 3 2 3" xfId="55733"/>
    <cellStyle name="Ввод  2 3 2 3 10" xfId="62198"/>
    <cellStyle name="Ввод  2 3 2 3 11" xfId="62770"/>
    <cellStyle name="Ввод  2 3 2 3 12" xfId="63079"/>
    <cellStyle name="Ввод  2 3 2 3 2" xfId="55989"/>
    <cellStyle name="Ввод  2 3 2 3 2 10" xfId="60418"/>
    <cellStyle name="Ввод  2 3 2 3 2 11" xfId="63023"/>
    <cellStyle name="Ввод  2 3 2 3 2 2" xfId="56431"/>
    <cellStyle name="Ввод  2 3 2 3 2 2 2" xfId="58764"/>
    <cellStyle name="Ввод  2 3 2 3 2 2 3" xfId="60691"/>
    <cellStyle name="Ввод  2 3 2 3 2 2 4" xfId="59759"/>
    <cellStyle name="Ввод  2 3 2 3 2 2 5" xfId="59422"/>
    <cellStyle name="Ввод  2 3 2 3 2 2 6" xfId="59191"/>
    <cellStyle name="Ввод  2 3 2 3 2 2 7" xfId="61497"/>
    <cellStyle name="Ввод  2 3 2 3 2 2 8" xfId="59479"/>
    <cellStyle name="Ввод  2 3 2 3 2 2 9" xfId="59128"/>
    <cellStyle name="Ввод  2 3 2 3 2 3" xfId="56432"/>
    <cellStyle name="Ввод  2 3 2 3 2 3 2" xfId="58765"/>
    <cellStyle name="Ввод  2 3 2 3 2 3 3" xfId="58421"/>
    <cellStyle name="Ввод  2 3 2 3 2 3 4" xfId="59365"/>
    <cellStyle name="Ввод  2 3 2 3 2 3 5" xfId="60661"/>
    <cellStyle name="Ввод  2 3 2 3 2 3 6" xfId="59200"/>
    <cellStyle name="Ввод  2 3 2 3 2 3 7" xfId="61312"/>
    <cellStyle name="Ввод  2 3 2 3 2 3 8" xfId="61291"/>
    <cellStyle name="Ввод  2 3 2 3 2 3 9" xfId="61352"/>
    <cellStyle name="Ввод  2 3 2 3 2 4" xfId="58335"/>
    <cellStyle name="Ввод  2 3 2 3 2 5" xfId="60200"/>
    <cellStyle name="Ввод  2 3 2 3 2 6" xfId="61228"/>
    <cellStyle name="Ввод  2 3 2 3 2 7" xfId="60868"/>
    <cellStyle name="Ввод  2 3 2 3 2 8" xfId="61127"/>
    <cellStyle name="Ввод  2 3 2 3 2 9" xfId="62037"/>
    <cellStyle name="Ввод  2 3 2 3 3" xfId="56433"/>
    <cellStyle name="Ввод  2 3 2 3 3 2" xfId="58766"/>
    <cellStyle name="Ввод  2 3 2 3 3 3" xfId="58003"/>
    <cellStyle name="Ввод  2 3 2 3 3 4" xfId="60240"/>
    <cellStyle name="Ввод  2 3 2 3 3 5" xfId="61018"/>
    <cellStyle name="Ввод  2 3 2 3 3 6" xfId="60558"/>
    <cellStyle name="Ввод  2 3 2 3 3 7" xfId="59272"/>
    <cellStyle name="Ввод  2 3 2 3 3 8" xfId="61914"/>
    <cellStyle name="Ввод  2 3 2 3 3 9" xfId="62514"/>
    <cellStyle name="Ввод  2 3 2 3 4" xfId="56434"/>
    <cellStyle name="Ввод  2 3 2 3 4 2" xfId="58767"/>
    <cellStyle name="Ввод  2 3 2 3 4 3" xfId="60690"/>
    <cellStyle name="Ввод  2 3 2 3 4 4" xfId="60154"/>
    <cellStyle name="Ввод  2 3 2 3 4 5" xfId="59358"/>
    <cellStyle name="Ввод  2 3 2 3 4 6" xfId="60378"/>
    <cellStyle name="Ввод  2 3 2 3 4 7" xfId="58130"/>
    <cellStyle name="Ввод  2 3 2 3 4 8" xfId="61377"/>
    <cellStyle name="Ввод  2 3 2 3 4 9" xfId="62536"/>
    <cellStyle name="Ввод  2 3 2 3 5" xfId="58079"/>
    <cellStyle name="Ввод  2 3 2 3 6" xfId="60781"/>
    <cellStyle name="Ввод  2 3 2 3 7" xfId="61407"/>
    <cellStyle name="Ввод  2 3 2 3 8" xfId="58249"/>
    <cellStyle name="Ввод  2 3 2 3 9" xfId="61711"/>
    <cellStyle name="Ввод  2 3 2 4" xfId="55987"/>
    <cellStyle name="Ввод  2 3 2 4 10" xfId="60248"/>
    <cellStyle name="Ввод  2 3 2 4 11" xfId="63025"/>
    <cellStyle name="Ввод  2 3 2 4 2" xfId="56435"/>
    <cellStyle name="Ввод  2 3 2 4 2 2" xfId="58768"/>
    <cellStyle name="Ввод  2 3 2 4 2 3" xfId="58232"/>
    <cellStyle name="Ввод  2 3 2 4 2 4" xfId="59917"/>
    <cellStyle name="Ввод  2 3 2 4 2 5" xfId="58137"/>
    <cellStyle name="Ввод  2 3 2 4 2 6" xfId="60103"/>
    <cellStyle name="Ввод  2 3 2 4 2 7" xfId="58219"/>
    <cellStyle name="Ввод  2 3 2 4 2 8" xfId="59957"/>
    <cellStyle name="Ввод  2 3 2 4 2 9" xfId="62360"/>
    <cellStyle name="Ввод  2 3 2 4 3" xfId="56436"/>
    <cellStyle name="Ввод  2 3 2 4 3 2" xfId="58769"/>
    <cellStyle name="Ввод  2 3 2 4 3 3" xfId="59944"/>
    <cellStyle name="Ввод  2 3 2 4 3 4" xfId="58222"/>
    <cellStyle name="Ввод  2 3 2 4 3 5" xfId="60516"/>
    <cellStyle name="Ввод  2 3 2 4 3 6" xfId="59199"/>
    <cellStyle name="Ввод  2 3 2 4 3 7" xfId="60837"/>
    <cellStyle name="Ввод  2 3 2 4 3 8" xfId="61378"/>
    <cellStyle name="Ввод  2 3 2 4 3 9" xfId="62103"/>
    <cellStyle name="Ввод  2 3 2 4 4" xfId="58333"/>
    <cellStyle name="Ввод  2 3 2 4 5" xfId="60724"/>
    <cellStyle name="Ввод  2 3 2 4 6" xfId="61230"/>
    <cellStyle name="Ввод  2 3 2 4 7" xfId="59439"/>
    <cellStyle name="Ввод  2 3 2 4 8" xfId="59870"/>
    <cellStyle name="Ввод  2 3 2 4 9" xfId="62039"/>
    <cellStyle name="Ввод  2 3 2 5" xfId="56437"/>
    <cellStyle name="Ввод  2 3 2 5 2" xfId="58770"/>
    <cellStyle name="Ввод  2 3 2 5 3" xfId="59520"/>
    <cellStyle name="Ввод  2 3 2 5 4" xfId="59574"/>
    <cellStyle name="Ввод  2 3 2 5 5" xfId="60517"/>
    <cellStyle name="Ввод  2 3 2 5 6" xfId="60815"/>
    <cellStyle name="Ввод  2 3 2 5 7" xfId="59433"/>
    <cellStyle name="Ввод  2 3 2 5 8" xfId="61486"/>
    <cellStyle name="Ввод  2 3 2 5 9" xfId="62372"/>
    <cellStyle name="Ввод  2 3 2 6" xfId="56438"/>
    <cellStyle name="Ввод  2 3 2 6 2" xfId="58771"/>
    <cellStyle name="Ввод  2 3 2 6 3" xfId="60689"/>
    <cellStyle name="Ввод  2 3 2 6 4" xfId="60702"/>
    <cellStyle name="Ввод  2 3 2 6 5" xfId="60640"/>
    <cellStyle name="Ввод  2 3 2 6 6" xfId="60948"/>
    <cellStyle name="Ввод  2 3 2 6 7" xfId="58527"/>
    <cellStyle name="Ввод  2 3 2 6 8" xfId="58259"/>
    <cellStyle name="Ввод  2 3 2 6 9" xfId="62359"/>
    <cellStyle name="Ввод  2 3 2 7" xfId="56439"/>
    <cellStyle name="Ввод  2 3 2 7 2" xfId="58772"/>
    <cellStyle name="Ввод  2 3 2 7 3" xfId="60688"/>
    <cellStyle name="Ввод  2 3 2 7 4" xfId="60153"/>
    <cellStyle name="Ввод  2 3 2 7 5" xfId="60856"/>
    <cellStyle name="Ввод  2 3 2 7 6" xfId="60635"/>
    <cellStyle name="Ввод  2 3 2 7 7" xfId="59899"/>
    <cellStyle name="Ввод  2 3 2 7 8" xfId="61652"/>
    <cellStyle name="Ввод  2 3 2 7 9" xfId="62331"/>
    <cellStyle name="Ввод  2 3 2 8" xfId="58077"/>
    <cellStyle name="Ввод  2 3 2 9" xfId="60783"/>
    <cellStyle name="Ввод  2 3 3" xfId="55734"/>
    <cellStyle name="Ввод  2 3 3 10" xfId="62197"/>
    <cellStyle name="Ввод  2 3 3 11" xfId="62769"/>
    <cellStyle name="Ввод  2 3 3 12" xfId="62459"/>
    <cellStyle name="Ввод  2 3 3 2" xfId="55990"/>
    <cellStyle name="Ввод  2 3 3 2 10" xfId="59544"/>
    <cellStyle name="Ввод  2 3 3 2 11" xfId="63022"/>
    <cellStyle name="Ввод  2 3 3 2 2" xfId="56440"/>
    <cellStyle name="Ввод  2 3 3 2 2 2" xfId="58773"/>
    <cellStyle name="Ввод  2 3 3 2 2 3" xfId="59891"/>
    <cellStyle name="Ввод  2 3 3 2 2 4" xfId="58131"/>
    <cellStyle name="Ввод  2 3 3 2 2 5" xfId="58495"/>
    <cellStyle name="Ввод  2 3 3 2 2 6" xfId="60102"/>
    <cellStyle name="Ввод  2 3 3 2 2 7" xfId="59740"/>
    <cellStyle name="Ввод  2 3 3 2 2 8" xfId="59004"/>
    <cellStyle name="Ввод  2 3 3 2 2 9" xfId="62921"/>
    <cellStyle name="Ввод  2 3 3 2 3" xfId="56441"/>
    <cellStyle name="Ввод  2 3 3 2 3 2" xfId="58774"/>
    <cellStyle name="Ввод  2 3 3 2 3 3" xfId="58422"/>
    <cellStyle name="Ввод  2 3 3 2 3 4" xfId="60820"/>
    <cellStyle name="Ввод  2 3 3 2 3 5" xfId="59221"/>
    <cellStyle name="Ввод  2 3 3 2 3 6" xfId="60101"/>
    <cellStyle name="Ввод  2 3 3 2 3 7" xfId="61271"/>
    <cellStyle name="Ввод  2 3 3 2 3 8" xfId="59746"/>
    <cellStyle name="Ввод  2 3 3 2 3 9" xfId="62793"/>
    <cellStyle name="Ввод  2 3 3 2 4" xfId="58336"/>
    <cellStyle name="Ввод  2 3 3 2 5" xfId="60199"/>
    <cellStyle name="Ввод  2 3 3 2 6" xfId="61227"/>
    <cellStyle name="Ввод  2 3 3 2 7" xfId="60477"/>
    <cellStyle name="Ввод  2 3 3 2 8" xfId="61126"/>
    <cellStyle name="Ввод  2 3 3 2 9" xfId="62036"/>
    <cellStyle name="Ввод  2 3 3 3" xfId="56442"/>
    <cellStyle name="Ввод  2 3 3 3 2" xfId="58775"/>
    <cellStyle name="Ввод  2 3 3 3 3" xfId="59519"/>
    <cellStyle name="Ввод  2 3 3 3 4" xfId="59928"/>
    <cellStyle name="Ввод  2 3 3 3 5" xfId="59220"/>
    <cellStyle name="Ввод  2 3 3 3 6" xfId="60100"/>
    <cellStyle name="Ввод  2 3 3 3 7" xfId="61311"/>
    <cellStyle name="Ввод  2 3 3 3 8" xfId="60618"/>
    <cellStyle name="Ввод  2 3 3 3 9" xfId="60424"/>
    <cellStyle name="Ввод  2 3 3 4" xfId="56443"/>
    <cellStyle name="Ввод  2 3 3 4 2" xfId="58776"/>
    <cellStyle name="Ввод  2 3 3 4 3" xfId="59576"/>
    <cellStyle name="Ввод  2 3 3 4 4" xfId="60152"/>
    <cellStyle name="Ввод  2 3 3 4 5" xfId="58494"/>
    <cellStyle name="Ввод  2 3 3 4 6" xfId="58132"/>
    <cellStyle name="Ввод  2 3 3 4 7" xfId="59639"/>
    <cellStyle name="Ввод  2 3 3 4 8" xfId="61915"/>
    <cellStyle name="Ввод  2 3 3 4 9" xfId="62640"/>
    <cellStyle name="Ввод  2 3 3 5" xfId="58080"/>
    <cellStyle name="Ввод  2 3 3 6" xfId="59103"/>
    <cellStyle name="Ввод  2 3 3 7" xfId="57853"/>
    <cellStyle name="Ввод  2 3 3 8" xfId="61182"/>
    <cellStyle name="Ввод  2 3 3 9" xfId="61710"/>
    <cellStyle name="Ввод  2 3 4" xfId="55986"/>
    <cellStyle name="Ввод  2 3 4 10" xfId="62419"/>
    <cellStyle name="Ввод  2 3 4 11" xfId="62425"/>
    <cellStyle name="Ввод  2 3 4 2" xfId="56444"/>
    <cellStyle name="Ввод  2 3 4 2 2" xfId="58777"/>
    <cellStyle name="Ввод  2 3 4 2 3" xfId="59577"/>
    <cellStyle name="Ввод  2 3 4 2 4" xfId="60701"/>
    <cellStyle name="Ввод  2 3 4 2 5" xfId="59112"/>
    <cellStyle name="Ввод  2 3 4 2 6" xfId="60947"/>
    <cellStyle name="Ввод  2 3 4 2 7" xfId="59108"/>
    <cellStyle name="Ввод  2 3 4 2 8" xfId="57737"/>
    <cellStyle name="Ввод  2 3 4 2 9" xfId="62641"/>
    <cellStyle name="Ввод  2 3 4 3" xfId="56445"/>
    <cellStyle name="Ввод  2 3 4 3 2" xfId="58778"/>
    <cellStyle name="Ввод  2 3 4 3 3" xfId="58423"/>
    <cellStyle name="Ввод  2 3 4 3 4" xfId="60700"/>
    <cellStyle name="Ввод  2 3 4 3 5" xfId="58493"/>
    <cellStyle name="Ввод  2 3 4 3 6" xfId="60557"/>
    <cellStyle name="Ввод  2 3 4 3 7" xfId="61498"/>
    <cellStyle name="Ввод  2 3 4 3 8" xfId="59003"/>
    <cellStyle name="Ввод  2 3 4 3 9" xfId="61762"/>
    <cellStyle name="Ввод  2 3 4 4" xfId="58332"/>
    <cellStyle name="Ввод  2 3 4 5" xfId="60422"/>
    <cellStyle name="Ввод  2 3 4 6" xfId="60245"/>
    <cellStyle name="Ввод  2 3 4 7" xfId="60042"/>
    <cellStyle name="Ввод  2 3 4 8" xfId="61577"/>
    <cellStyle name="Ввод  2 3 4 9" xfId="62040"/>
    <cellStyle name="Ввод  2 3 5" xfId="56446"/>
    <cellStyle name="Ввод  2 3 5 2" xfId="58779"/>
    <cellStyle name="Ввод  2 3 5 3" xfId="58228"/>
    <cellStyle name="Ввод  2 3 5 4" xfId="59517"/>
    <cellStyle name="Ввод  2 3 5 5" xfId="59167"/>
    <cellStyle name="Ввод  2 3 5 6" xfId="60377"/>
    <cellStyle name="Ввод  2 3 5 7" xfId="61313"/>
    <cellStyle name="Ввод  2 3 5 8" xfId="61345"/>
    <cellStyle name="Ввод  2 3 5 9" xfId="62914"/>
    <cellStyle name="Ввод  2 3 6" xfId="56447"/>
    <cellStyle name="Ввод  2 3 6 2" xfId="58780"/>
    <cellStyle name="Ввод  2 3 6 3" xfId="59579"/>
    <cellStyle name="Ввод  2 3 6 4" xfId="60819"/>
    <cellStyle name="Ввод  2 3 6 5" xfId="58216"/>
    <cellStyle name="Ввод  2 3 6 6" xfId="61491"/>
    <cellStyle name="Ввод  2 3 6 7" xfId="58070"/>
    <cellStyle name="Ввод  2 3 6 8" xfId="62352"/>
    <cellStyle name="Ввод  2 3 6 9" xfId="62365"/>
    <cellStyle name="Ввод  2 3 7" xfId="56448"/>
    <cellStyle name="Ввод  2 3 7 2" xfId="58781"/>
    <cellStyle name="Ввод  2 3 7 3" xfId="60687"/>
    <cellStyle name="Ввод  2 3 7 4" xfId="60151"/>
    <cellStyle name="Ввод  2 3 7 5" xfId="57762"/>
    <cellStyle name="Ввод  2 3 7 6" xfId="60946"/>
    <cellStyle name="Ввод  2 3 7 7" xfId="60739"/>
    <cellStyle name="Ввод  2 3 7 8" xfId="61504"/>
    <cellStyle name="Ввод  2 3 7 9" xfId="59381"/>
    <cellStyle name="Ввод  2 3 8" xfId="58076"/>
    <cellStyle name="Ввод  2 3 9" xfId="60784"/>
    <cellStyle name="Ввод  2 4" xfId="55735"/>
    <cellStyle name="Ввод  2 4 10" xfId="61847"/>
    <cellStyle name="Ввод  2 4 11" xfId="62618"/>
    <cellStyle name="Ввод  2 4 12" xfId="62332"/>
    <cellStyle name="Ввод  2 4 2" xfId="55991"/>
    <cellStyle name="Ввод  2 4 2 10" xfId="59096"/>
    <cellStyle name="Ввод  2 4 2 11" xfId="63021"/>
    <cellStyle name="Ввод  2 4 2 2" xfId="56449"/>
    <cellStyle name="Ввод  2 4 2 2 2" xfId="58782"/>
    <cellStyle name="Ввод  2 4 2 2 3" xfId="60686"/>
    <cellStyle name="Ввод  2 4 2 2 4" xfId="59848"/>
    <cellStyle name="Ввод  2 4 2 2 5" xfId="57761"/>
    <cellStyle name="Ввод  2 4 2 2 6" xfId="60814"/>
    <cellStyle name="Ввод  2 4 2 2 7" xfId="61016"/>
    <cellStyle name="Ввод  2 4 2 2 8" xfId="58572"/>
    <cellStyle name="Ввод  2 4 2 2 9" xfId="59055"/>
    <cellStyle name="Ввод  2 4 2 3" xfId="56450"/>
    <cellStyle name="Ввод  2 4 2 3 2" xfId="58783"/>
    <cellStyle name="Ввод  2 4 2 3 3" xfId="58424"/>
    <cellStyle name="Ввод  2 4 2 3 4" xfId="60412"/>
    <cellStyle name="Ввод  2 4 2 3 5" xfId="59865"/>
    <cellStyle name="Ввод  2 4 2 3 6" xfId="61386"/>
    <cellStyle name="Ввод  2 4 2 3 7" xfId="57836"/>
    <cellStyle name="Ввод  2 4 2 3 8" xfId="62132"/>
    <cellStyle name="Ввод  2 4 2 3 9" xfId="62518"/>
    <cellStyle name="Ввод  2 4 2 4" xfId="58337"/>
    <cellStyle name="Ввод  2 4 2 5" xfId="60198"/>
    <cellStyle name="Ввод  2 4 2 6" xfId="61226"/>
    <cellStyle name="Ввод  2 4 2 7" xfId="60487"/>
    <cellStyle name="Ввод  2 4 2 8" xfId="61125"/>
    <cellStyle name="Ввод  2 4 2 9" xfId="62035"/>
    <cellStyle name="Ввод  2 4 3" xfId="56451"/>
    <cellStyle name="Ввод  2 4 3 2" xfId="58784"/>
    <cellStyle name="Ввод  2 4 3 3" xfId="58425"/>
    <cellStyle name="Ввод  2 4 3 4" xfId="60150"/>
    <cellStyle name="Ввод  2 4 3 5" xfId="59078"/>
    <cellStyle name="Ввод  2 4 3 6" xfId="60099"/>
    <cellStyle name="Ввод  2 4 3 7" xfId="59411"/>
    <cellStyle name="Ввод  2 4 3 8" xfId="60234"/>
    <cellStyle name="Ввод  2 4 3 9" xfId="62913"/>
    <cellStyle name="Ввод  2 4 4" xfId="56452"/>
    <cellStyle name="Ввод  2 4 4 2" xfId="58785"/>
    <cellStyle name="Ввод  2 4 4 3" xfId="57956"/>
    <cellStyle name="Ввод  2 4 4 4" xfId="60611"/>
    <cellStyle name="Ввод  2 4 4 5" xfId="61367"/>
    <cellStyle name="Ввод  2 4 4 6" xfId="60098"/>
    <cellStyle name="Ввод  2 4 4 7" xfId="61273"/>
    <cellStyle name="Ввод  2 4 4 8" xfId="59456"/>
    <cellStyle name="Ввод  2 4 4 9" xfId="62961"/>
    <cellStyle name="Ввод  2 4 5" xfId="58081"/>
    <cellStyle name="Ввод  2 4 6" xfId="57885"/>
    <cellStyle name="Ввод  2 4 7" xfId="59502"/>
    <cellStyle name="Ввод  2 4 8" xfId="61333"/>
    <cellStyle name="Ввод  2 4 9" xfId="59489"/>
    <cellStyle name="Ввод  2 5" xfId="55980"/>
    <cellStyle name="Ввод  2 5 10" xfId="61967"/>
    <cellStyle name="Ввод  2 5 11" xfId="63029"/>
    <cellStyle name="Ввод  2 5 2" xfId="56453"/>
    <cellStyle name="Ввод  2 5 2 2" xfId="58786"/>
    <cellStyle name="Ввод  2 5 2 3" xfId="59522"/>
    <cellStyle name="Ввод  2 5 2 4" xfId="60699"/>
    <cellStyle name="Ввод  2 5 2 5" xfId="60444"/>
    <cellStyle name="Ввод  2 5 2 6" xfId="60097"/>
    <cellStyle name="Ввод  2 5 2 7" xfId="60744"/>
    <cellStyle name="Ввод  2 5 2 8" xfId="61916"/>
    <cellStyle name="Ввод  2 5 2 9" xfId="58982"/>
    <cellStyle name="Ввод  2 5 3" xfId="56454"/>
    <cellStyle name="Ввод  2 5 3 2" xfId="58787"/>
    <cellStyle name="Ввод  2 5 3 3" xfId="60685"/>
    <cellStyle name="Ввод  2 5 3 4" xfId="60566"/>
    <cellStyle name="Ввод  2 5 3 5" xfId="60331"/>
    <cellStyle name="Ввод  2 5 3 6" xfId="59974"/>
    <cellStyle name="Ввод  2 5 3 7" xfId="58526"/>
    <cellStyle name="Ввод  2 5 3 8" xfId="61917"/>
    <cellStyle name="Ввод  2 5 3 9" xfId="61550"/>
    <cellStyle name="Ввод  2 5 4" xfId="58326"/>
    <cellStyle name="Ввод  2 5 5" xfId="59534"/>
    <cellStyle name="Ввод  2 5 6" xfId="61234"/>
    <cellStyle name="Ввод  2 5 7" xfId="59034"/>
    <cellStyle name="Ввод  2 5 8" xfId="61130"/>
    <cellStyle name="Ввод  2 5 9" xfId="62045"/>
    <cellStyle name="Ввод  2 6" xfId="56455"/>
    <cellStyle name="Ввод  2 6 2" xfId="58788"/>
    <cellStyle name="Ввод  2 6 3" xfId="60684"/>
    <cellStyle name="Ввод  2 6 4" xfId="60698"/>
    <cellStyle name="Ввод  2 6 5" xfId="57964"/>
    <cellStyle name="Ввод  2 6 6" xfId="60096"/>
    <cellStyle name="Ввод  2 6 7" xfId="57835"/>
    <cellStyle name="Ввод  2 6 8" xfId="59617"/>
    <cellStyle name="Ввод  2 6 9" xfId="62349"/>
    <cellStyle name="Ввод  2 7" xfId="56456"/>
    <cellStyle name="Ввод  2 7 2" xfId="58789"/>
    <cellStyle name="Ввод  2 7 3" xfId="58426"/>
    <cellStyle name="Ввод  2 7 4" xfId="59516"/>
    <cellStyle name="Ввод  2 7 5" xfId="60569"/>
    <cellStyle name="Ввод  2 7 6" xfId="60556"/>
    <cellStyle name="Ввод  2 7 7" xfId="57834"/>
    <cellStyle name="Ввод  2 7 8" xfId="61488"/>
    <cellStyle name="Ввод  2 7 9" xfId="62539"/>
    <cellStyle name="Ввод  2 8" xfId="56457"/>
    <cellStyle name="Ввод  2 8 2" xfId="58790"/>
    <cellStyle name="Ввод  2 8 3" xfId="57740"/>
    <cellStyle name="Ввод  2 8 4" xfId="60149"/>
    <cellStyle name="Ввод  2 8 5" xfId="59077"/>
    <cellStyle name="Ввод  2 8 6" xfId="60945"/>
    <cellStyle name="Ввод  2 8 7" xfId="61272"/>
    <cellStyle name="Ввод  2 8 8" xfId="57993"/>
    <cellStyle name="Ввод  2 8 9" xfId="62912"/>
    <cellStyle name="Ввод  2 9" xfId="57837"/>
    <cellStyle name="Ввод  3" xfId="55485"/>
    <cellStyle name="Ввод  3 10" xfId="62391"/>
    <cellStyle name="Ввод  3 11" xfId="62919"/>
    <cellStyle name="Ввод  3 12" xfId="63113"/>
    <cellStyle name="Ввод  3 2" xfId="56054"/>
    <cellStyle name="Ввод  3 2 10" xfId="61347"/>
    <cellStyle name="Ввод  3 2 11" xfId="62406"/>
    <cellStyle name="Ввод  3 2 2" xfId="56458"/>
    <cellStyle name="Ввод  3 2 2 2" xfId="58791"/>
    <cellStyle name="Ввод  3 2 2 3" xfId="59521"/>
    <cellStyle name="Ввод  3 2 2 4" xfId="57973"/>
    <cellStyle name="Ввод  3 2 2 5" xfId="59168"/>
    <cellStyle name="Ввод  3 2 2 6" xfId="60634"/>
    <cellStyle name="Ввод  3 2 2 7" xfId="60514"/>
    <cellStyle name="Ввод  3 2 2 8" xfId="58989"/>
    <cellStyle name="Ввод  3 2 2 9" xfId="62911"/>
    <cellStyle name="Ввод  3 2 3" xfId="56459"/>
    <cellStyle name="Ввод  3 2 3 2" xfId="58792"/>
    <cellStyle name="Ввод  3 2 3 3" xfId="59578"/>
    <cellStyle name="Ввод  3 2 3 4" xfId="59923"/>
    <cellStyle name="Ввод  3 2 3 5" xfId="60579"/>
    <cellStyle name="Ввод  3 2 3 6" xfId="60009"/>
    <cellStyle name="Ввод  3 2 3 7" xfId="61359"/>
    <cellStyle name="Ввод  3 2 3 8" xfId="61918"/>
    <cellStyle name="Ввод  3 2 3 9" xfId="61843"/>
    <cellStyle name="Ввод  3 2 4" xfId="58400"/>
    <cellStyle name="Ввод  3 2 5" xfId="60711"/>
    <cellStyle name="Ввод  3 2 6" xfId="61176"/>
    <cellStyle name="Ввод  3 2 7" xfId="60275"/>
    <cellStyle name="Ввод  3 2 8" xfId="59174"/>
    <cellStyle name="Ввод  3 2 9" xfId="61989"/>
    <cellStyle name="Ввод  3 3" xfId="56460"/>
    <cellStyle name="Ввод  3 3 2" xfId="58793"/>
    <cellStyle name="Ввод  3 3 3" xfId="57916"/>
    <cellStyle name="Ввод  3 3 4" xfId="59627"/>
    <cellStyle name="Ввод  3 3 5" xfId="59769"/>
    <cellStyle name="Ввод  3 3 6" xfId="59441"/>
    <cellStyle name="Ввод  3 3 7" xfId="60659"/>
    <cellStyle name="Ввод  3 3 8" xfId="60397"/>
    <cellStyle name="Ввод  3 3 9" xfId="62122"/>
    <cellStyle name="Ввод  3 4" xfId="56461"/>
    <cellStyle name="Ввод  3 4 2" xfId="58794"/>
    <cellStyle name="Ввод  3 4 3" xfId="58004"/>
    <cellStyle name="Ввод  3 4 4" xfId="59573"/>
    <cellStyle name="Ввод  3 4 5" xfId="60229"/>
    <cellStyle name="Ввод  3 4 6" xfId="59001"/>
    <cellStyle name="Ввод  3 4 7" xfId="60258"/>
    <cellStyle name="Ввод  3 4 8" xfId="60012"/>
    <cellStyle name="Ввод  3 4 9" xfId="62517"/>
    <cellStyle name="Ввод  3 5" xfId="57838"/>
    <cellStyle name="Ввод  3 6" xfId="60932"/>
    <cellStyle name="Ввод  3 7" xfId="61547"/>
    <cellStyle name="Ввод  3 8" xfId="59472"/>
    <cellStyle name="Ввод  3 9" xfId="61924"/>
    <cellStyle name="Ввод  4" xfId="55486"/>
    <cellStyle name="Ввод  4 2" xfId="57839"/>
    <cellStyle name="Ввод  4 3" xfId="59468"/>
    <cellStyle name="Ввод  4 4" xfId="57877"/>
    <cellStyle name="Ввод  4 5" xfId="61177"/>
    <cellStyle name="Ввод  4 6" xfId="58557"/>
    <cellStyle name="Ввод  4 7" xfId="61100"/>
    <cellStyle name="Ввод  4 8" xfId="62472"/>
    <cellStyle name="Ввод  4 9" xfId="62680"/>
    <cellStyle name="Вывод 2" xfId="55487"/>
    <cellStyle name="Вывод 2 10" xfId="57840"/>
    <cellStyle name="Вывод 2 11" xfId="60931"/>
    <cellStyle name="Вывод 2 12" xfId="61546"/>
    <cellStyle name="Вывод 2 13" xfId="58729"/>
    <cellStyle name="Вывод 2 14" xfId="61923"/>
    <cellStyle name="Вывод 2 15" xfId="62390"/>
    <cellStyle name="Вывод 2 16" xfId="62918"/>
    <cellStyle name="Вывод 2 17" xfId="63112"/>
    <cellStyle name="Вывод 2 2" xfId="55736"/>
    <cellStyle name="Вывод 2 2 10" xfId="61406"/>
    <cellStyle name="Вывод 2 2 11" xfId="57959"/>
    <cellStyle name="Вывод 2 2 12" xfId="58277"/>
    <cellStyle name="Вывод 2 2 13" xfId="61849"/>
    <cellStyle name="Вывод 2 2 14" xfId="62620"/>
    <cellStyle name="Вывод 2 2 15" xfId="63078"/>
    <cellStyle name="Вывод 2 2 2" xfId="55737"/>
    <cellStyle name="Вывод 2 2 2 10" xfId="61689"/>
    <cellStyle name="Вывод 2 2 2 11" xfId="62176"/>
    <cellStyle name="Вывод 2 2 2 12" xfId="62748"/>
    <cellStyle name="Вывод 2 2 2 13" xfId="63077"/>
    <cellStyle name="Вывод 2 2 2 2" xfId="55994"/>
    <cellStyle name="Вывод 2 2 2 2 10" xfId="62032"/>
    <cellStyle name="Вывод 2 2 2 2 11" xfId="62417"/>
    <cellStyle name="Вывод 2 2 2 2 12" xfId="63018"/>
    <cellStyle name="Вывод 2 2 2 2 2" xfId="56462"/>
    <cellStyle name="Вывод 2 2 2 2 2 2" xfId="58795"/>
    <cellStyle name="Вывод 2 2 2 2 2 3" xfId="58005"/>
    <cellStyle name="Вывод 2 2 2 2 2 4" xfId="57915"/>
    <cellStyle name="Вывод 2 2 2 2 2 5" xfId="59362"/>
    <cellStyle name="Вывод 2 2 2 2 2 6" xfId="60376"/>
    <cellStyle name="Вывод 2 2 2 2 2 7" xfId="61318"/>
    <cellStyle name="Вывод 2 2 2 2 2 8" xfId="60939"/>
    <cellStyle name="Вывод 2 2 2 2 2 9" xfId="62358"/>
    <cellStyle name="Вывод 2 2 2 2 3" xfId="56463"/>
    <cellStyle name="Вывод 2 2 2 2 3 2" xfId="58796"/>
    <cellStyle name="Вывод 2 2 2 2 3 3" xfId="57917"/>
    <cellStyle name="Вывод 2 2 2 2 3 4" xfId="59756"/>
    <cellStyle name="Вывод 2 2 2 2 3 5" xfId="57976"/>
    <cellStyle name="Вывод 2 2 2 2 3 6" xfId="59969"/>
    <cellStyle name="Вывод 2 2 2 2 3 7" xfId="60854"/>
    <cellStyle name="Вывод 2 2 2 2 3 8" xfId="61513"/>
    <cellStyle name="Вывод 2 2 2 2 3 9" xfId="62106"/>
    <cellStyle name="Вывод 2 2 2 2 4" xfId="56464"/>
    <cellStyle name="Вывод 2 2 2 2 4 2" xfId="58797"/>
    <cellStyle name="Вывод 2 2 2 2 4 3" xfId="57989"/>
    <cellStyle name="Вывод 2 2 2 2 4 4" xfId="59334"/>
    <cellStyle name="Вывод 2 2 2 2 4 5" xfId="57760"/>
    <cellStyle name="Вывод 2 2 2 2 4 6" xfId="59063"/>
    <cellStyle name="Вывод 2 2 2 2 4 7" xfId="60615"/>
    <cellStyle name="Вывод 2 2 2 2 4 8" xfId="61919"/>
    <cellStyle name="Вывод 2 2 2 2 4 9" xfId="61551"/>
    <cellStyle name="Вывод 2 2 2 2 5" xfId="58340"/>
    <cellStyle name="Вывод 2 2 2 2 6" xfId="59511"/>
    <cellStyle name="Вывод 2 2 2 2 7" xfId="61223"/>
    <cellStyle name="Вывод 2 2 2 2 8" xfId="60482"/>
    <cellStyle name="Вывод 2 2 2 2 9" xfId="61575"/>
    <cellStyle name="Вывод 2 2 2 3" xfId="56465"/>
    <cellStyle name="Вывод 2 2 2 3 2" xfId="58798"/>
    <cellStyle name="Вывод 2 2 2 3 3" xfId="60683"/>
    <cellStyle name="Вывод 2 2 2 3 4" xfId="60563"/>
    <cellStyle name="Вывод 2 2 2 3 5" xfId="57759"/>
    <cellStyle name="Вывод 2 2 2 3 6" xfId="60095"/>
    <cellStyle name="Вывод 2 2 2 3 7" xfId="60670"/>
    <cellStyle name="Вывод 2 2 2 3 8" xfId="60940"/>
    <cellStyle name="Вывод 2 2 2 3 9" xfId="59413"/>
    <cellStyle name="Вывод 2 2 2 4" xfId="56466"/>
    <cellStyle name="Вывод 2 2 2 4 2" xfId="58799"/>
    <cellStyle name="Вывод 2 2 2 4 3" xfId="57971"/>
    <cellStyle name="Вывод 2 2 2 4 4" xfId="60755"/>
    <cellStyle name="Вывод 2 2 2 4 5" xfId="59076"/>
    <cellStyle name="Вывод 2 2 2 4 6" xfId="59153"/>
    <cellStyle name="Вывод 2 2 2 4 7" xfId="60247"/>
    <cellStyle name="Вывод 2 2 2 4 8" xfId="59329"/>
    <cellStyle name="Вывод 2 2 2 4 9" xfId="62910"/>
    <cellStyle name="Вывод 2 2 2 5" xfId="56467"/>
    <cellStyle name="Вывод 2 2 2 5 2" xfId="58800"/>
    <cellStyle name="Вывод 2 2 2 5 3" xfId="58235"/>
    <cellStyle name="Вывод 2 2 2 5 4" xfId="60148"/>
    <cellStyle name="Вывод 2 2 2 5 5" xfId="60887"/>
    <cellStyle name="Вывод 2 2 2 5 6" xfId="60633"/>
    <cellStyle name="Вывод 2 2 2 5 7" xfId="61327"/>
    <cellStyle name="Вывод 2 2 2 5 8" xfId="58254"/>
    <cellStyle name="Вывод 2 2 2 5 9" xfId="62653"/>
    <cellStyle name="Вывод 2 2 2 6" xfId="58083"/>
    <cellStyle name="Вывод 2 2 2 7" xfId="60779"/>
    <cellStyle name="Вывод 2 2 2 8" xfId="61405"/>
    <cellStyle name="Вывод 2 2 2 9" xfId="59556"/>
    <cellStyle name="Вывод 2 2 3" xfId="55738"/>
    <cellStyle name="Вывод 2 2 3 10" xfId="61688"/>
    <cellStyle name="Вывод 2 2 3 11" xfId="62175"/>
    <cellStyle name="Вывод 2 2 3 12" xfId="62747"/>
    <cellStyle name="Вывод 2 2 3 13" xfId="63076"/>
    <cellStyle name="Вывод 2 2 3 2" xfId="55995"/>
    <cellStyle name="Вывод 2 2 3 2 10" xfId="62416"/>
    <cellStyle name="Вывод 2 2 3 2 11" xfId="63017"/>
    <cellStyle name="Вывод 2 2 3 2 2" xfId="56468"/>
    <cellStyle name="Вывод 2 2 3 2 2 2" xfId="58801"/>
    <cellStyle name="Вывод 2 2 3 2 2 3" xfId="58427"/>
    <cellStyle name="Вывод 2 2 3 2 2 4" xfId="57940"/>
    <cellStyle name="Вывод 2 2 3 2 2 5" xfId="58492"/>
    <cellStyle name="Вывод 2 2 3 2 2 6" xfId="60094"/>
    <cellStyle name="Вывод 2 2 3 2 2 7" xfId="59171"/>
    <cellStyle name="Вывод 2 2 3 2 2 8" xfId="60600"/>
    <cellStyle name="Вывод 2 2 3 2 2 9" xfId="61837"/>
    <cellStyle name="Вывод 2 2 3 2 3" xfId="56469"/>
    <cellStyle name="Вывод 2 2 3 2 3 2" xfId="58802"/>
    <cellStyle name="Вывод 2 2 3 2 3 3" xfId="58428"/>
    <cellStyle name="Вывод 2 2 3 2 3 4" xfId="59580"/>
    <cellStyle name="Вывод 2 2 3 2 3 5" xfId="58491"/>
    <cellStyle name="Вывод 2 2 3 2 3 6" xfId="59843"/>
    <cellStyle name="Вывод 2 2 3 2 3 7" xfId="58732"/>
    <cellStyle name="Вывод 2 2 3 2 3 8" xfId="61734"/>
    <cellStyle name="Вывод 2 2 3 2 3 9" xfId="61935"/>
    <cellStyle name="Вывод 2 2 3 2 4" xfId="58341"/>
    <cellStyle name="Вывод 2 2 3 2 5" xfId="59566"/>
    <cellStyle name="Вывод 2 2 3 2 6" xfId="61222"/>
    <cellStyle name="Вывод 2 2 3 2 7" xfId="58565"/>
    <cellStyle name="Вывод 2 2 3 2 8" xfId="61574"/>
    <cellStyle name="Вывод 2 2 3 2 9" xfId="62031"/>
    <cellStyle name="Вывод 2 2 3 3" xfId="56470"/>
    <cellStyle name="Вывод 2 2 3 3 2" xfId="58803"/>
    <cellStyle name="Вывод 2 2 3 3 3" xfId="60682"/>
    <cellStyle name="Вывод 2 2 3 3 4" xfId="59597"/>
    <cellStyle name="Вывод 2 2 3 3 5" xfId="59136"/>
    <cellStyle name="Вывод 2 2 3 3 6" xfId="60833"/>
    <cellStyle name="Вывод 2 2 3 3 7" xfId="59598"/>
    <cellStyle name="Вывод 2 2 3 3 8" xfId="61926"/>
    <cellStyle name="Вывод 2 2 3 3 9" xfId="62711"/>
    <cellStyle name="Вывод 2 2 3 4" xfId="56471"/>
    <cellStyle name="Вывод 2 2 3 4 2" xfId="58804"/>
    <cellStyle name="Вывод 2 2 3 4 3" xfId="57888"/>
    <cellStyle name="Вывод 2 2 3 4 4" xfId="60652"/>
    <cellStyle name="Вывод 2 2 3 4 5" xfId="61288"/>
    <cellStyle name="Вывод 2 2 3 4 6" xfId="60603"/>
    <cellStyle name="Вывод 2 2 3 4 7" xfId="58525"/>
    <cellStyle name="Вывод 2 2 3 4 8" xfId="61451"/>
    <cellStyle name="Вывод 2 2 3 4 9" xfId="62361"/>
    <cellStyle name="Вывод 2 2 3 5" xfId="56472"/>
    <cellStyle name="Вывод 2 2 3 5 2" xfId="58805"/>
    <cellStyle name="Вывод 2 2 3 5 3" xfId="60015"/>
    <cellStyle name="Вывод 2 2 3 5 4" xfId="57988"/>
    <cellStyle name="Вывод 2 2 3 5 5" xfId="61475"/>
    <cellStyle name="Вывод 2 2 3 5 6" xfId="60093"/>
    <cellStyle name="Вывод 2 2 3 5 7" xfId="58524"/>
    <cellStyle name="Вывод 2 2 3 5 8" xfId="61505"/>
    <cellStyle name="Вывод 2 2 3 5 9" xfId="62986"/>
    <cellStyle name="Вывод 2 2 3 6" xfId="58084"/>
    <cellStyle name="Вывод 2 2 3 7" xfId="60778"/>
    <cellStyle name="Вывод 2 2 3 8" xfId="61404"/>
    <cellStyle name="Вывод 2 2 3 9" xfId="59508"/>
    <cellStyle name="Вывод 2 2 4" xfId="55993"/>
    <cellStyle name="Вывод 2 2 4 10" xfId="62418"/>
    <cellStyle name="Вывод 2 2 4 11" xfId="63019"/>
    <cellStyle name="Вывод 2 2 4 2" xfId="56473"/>
    <cellStyle name="Вывод 2 2 4 2 2" xfId="58806"/>
    <cellStyle name="Вывод 2 2 4 2 3" xfId="60535"/>
    <cellStyle name="Вывод 2 2 4 2 4" xfId="60451"/>
    <cellStyle name="Вывод 2 2 4 2 5" xfId="60496"/>
    <cellStyle name="Вывод 2 2 4 2 6" xfId="60092"/>
    <cellStyle name="Вывод 2 2 4 2 7" xfId="60043"/>
    <cellStyle name="Вывод 2 2 4 2 8" xfId="61528"/>
    <cellStyle name="Вывод 2 2 4 2 9" xfId="61148"/>
    <cellStyle name="Вывод 2 2 4 3" xfId="56474"/>
    <cellStyle name="Вывод 2 2 4 3 2" xfId="58807"/>
    <cellStyle name="Вывод 2 2 4 3 3" xfId="60534"/>
    <cellStyle name="Вывод 2 2 4 3 4" xfId="60019"/>
    <cellStyle name="Вывод 2 2 4 3 5" xfId="59351"/>
    <cellStyle name="Вывод 2 2 4 3 6" xfId="60002"/>
    <cellStyle name="Вывод 2 2 4 3 7" xfId="61328"/>
    <cellStyle name="Вывод 2 2 4 3 8" xfId="58909"/>
    <cellStyle name="Вывод 2 2 4 3 9" xfId="62347"/>
    <cellStyle name="Вывод 2 2 4 4" xfId="58339"/>
    <cellStyle name="Вывод 2 2 4 5" xfId="60196"/>
    <cellStyle name="Вывод 2 2 4 6" xfId="61224"/>
    <cellStyle name="Вывод 2 2 4 7" xfId="59230"/>
    <cellStyle name="Вывод 2 2 4 8" xfId="61576"/>
    <cellStyle name="Вывод 2 2 4 9" xfId="62033"/>
    <cellStyle name="Вывод 2 2 5" xfId="56475"/>
    <cellStyle name="Вывод 2 2 5 2" xfId="58808"/>
    <cellStyle name="Вывод 2 2 5 3" xfId="60533"/>
    <cellStyle name="Вывод 2 2 5 4" xfId="60144"/>
    <cellStyle name="Вывод 2 2 5 5" xfId="59487"/>
    <cellStyle name="Вывод 2 2 5 6" xfId="59412"/>
    <cellStyle name="Вывод 2 2 5 7" xfId="60259"/>
    <cellStyle name="Вывод 2 2 5 8" xfId="61506"/>
    <cellStyle name="Вывод 2 2 5 9" xfId="62121"/>
    <cellStyle name="Вывод 2 2 6" xfId="56476"/>
    <cellStyle name="Вывод 2 2 6 2" xfId="58809"/>
    <cellStyle name="Вывод 2 2 6 3" xfId="60347"/>
    <cellStyle name="Вывод 2 2 6 4" xfId="60143"/>
    <cellStyle name="Вывод 2 2 6 5" xfId="58490"/>
    <cellStyle name="Вывод 2 2 6 6" xfId="60375"/>
    <cellStyle name="Вывод 2 2 6 7" xfId="60030"/>
    <cellStyle name="Вывод 2 2 6 8" xfId="59649"/>
    <cellStyle name="Вывод 2 2 6 9" xfId="61936"/>
    <cellStyle name="Вывод 2 2 7" xfId="56477"/>
    <cellStyle name="Вывод 2 2 7 2" xfId="58810"/>
    <cellStyle name="Вывод 2 2 7 3" xfId="58234"/>
    <cellStyle name="Вывод 2 2 7 4" xfId="60142"/>
    <cellStyle name="Вывод 2 2 7 5" xfId="59219"/>
    <cellStyle name="Вывод 2 2 7 6" xfId="59002"/>
    <cellStyle name="Вывод 2 2 7 7" xfId="60671"/>
    <cellStyle name="Вывод 2 2 7 8" xfId="58029"/>
    <cellStyle name="Вывод 2 2 7 9" xfId="62120"/>
    <cellStyle name="Вывод 2 2 8" xfId="58082"/>
    <cellStyle name="Вывод 2 2 9" xfId="60780"/>
    <cellStyle name="Вывод 2 3" xfId="55739"/>
    <cellStyle name="Вывод 2 3 10" xfId="61403"/>
    <cellStyle name="Вывод 2 3 11" xfId="60885"/>
    <cellStyle name="Вывод 2 3 12" xfId="61673"/>
    <cellStyle name="Вывод 2 3 13" xfId="62160"/>
    <cellStyle name="Вывод 2 3 14" xfId="62732"/>
    <cellStyle name="Вывод 2 3 15" xfId="63075"/>
    <cellStyle name="Вывод 2 3 2" xfId="55740"/>
    <cellStyle name="Вывод 2 3 2 10" xfId="61672"/>
    <cellStyle name="Вывод 2 3 2 11" xfId="62159"/>
    <cellStyle name="Вывод 2 3 2 12" xfId="62731"/>
    <cellStyle name="Вывод 2 3 2 13" xfId="62336"/>
    <cellStyle name="Вывод 2 3 2 2" xfId="55997"/>
    <cellStyle name="Вывод 2 3 2 2 10" xfId="61902"/>
    <cellStyle name="Вывод 2 3 2 2 11" xfId="63015"/>
    <cellStyle name="Вывод 2 3 2 2 2" xfId="56478"/>
    <cellStyle name="Вывод 2 3 2 2 2 2" xfId="58811"/>
    <cellStyle name="Вывод 2 3 2 2 2 3" xfId="58429"/>
    <cellStyle name="Вывод 2 3 2 2 2 4" xfId="59595"/>
    <cellStyle name="Вывод 2 3 2 2 2 5" xfId="59075"/>
    <cellStyle name="Вывод 2 3 2 2 2 6" xfId="57893"/>
    <cellStyle name="Вывод 2 3 2 2 2 7" xfId="57898"/>
    <cellStyle name="Вывод 2 3 2 2 2 8" xfId="60952"/>
    <cellStyle name="Вывод 2 3 2 2 2 9" xfId="62909"/>
    <cellStyle name="Вывод 2 3 2 2 3" xfId="56479"/>
    <cellStyle name="Вывод 2 3 2 2 3 2" xfId="58812"/>
    <cellStyle name="Вывод 2 3 2 2 3 3" xfId="58430"/>
    <cellStyle name="Вывод 2 3 2 2 3 4" xfId="60562"/>
    <cellStyle name="Вывод 2 3 2 2 3 5" xfId="59164"/>
    <cellStyle name="Вывод 2 3 2 2 3 6" xfId="60944"/>
    <cellStyle name="Вывод 2 3 2 2 3 7" xfId="59125"/>
    <cellStyle name="Вывод 2 3 2 2 3 8" xfId="60109"/>
    <cellStyle name="Вывод 2 3 2 2 3 9" xfId="62086"/>
    <cellStyle name="Вывод 2 3 2 2 4" xfId="58343"/>
    <cellStyle name="Вывод 2 3 2 2 5" xfId="60722"/>
    <cellStyle name="Вывод 2 3 2 2 6" xfId="61220"/>
    <cellStyle name="Вывод 2 3 2 2 7" xfId="60438"/>
    <cellStyle name="Вывод 2 3 2 2 8" xfId="61123"/>
    <cellStyle name="Вывод 2 3 2 2 9" xfId="62029"/>
    <cellStyle name="Вывод 2 3 2 3" xfId="56480"/>
    <cellStyle name="Вывод 2 3 2 3 2" xfId="58813"/>
    <cellStyle name="Вывод 2 3 2 3 3" xfId="58431"/>
    <cellStyle name="Вывод 2 3 2 3 4" xfId="60697"/>
    <cellStyle name="Вывод 2 3 2 3 5" xfId="60327"/>
    <cellStyle name="Вывод 2 3 2 3 6" xfId="60943"/>
    <cellStyle name="Вывод 2 3 2 3 7" xfId="58523"/>
    <cellStyle name="Вывод 2 3 2 3 8" xfId="61927"/>
    <cellStyle name="Вывод 2 3 2 3 9" xfId="61011"/>
    <cellStyle name="Вывод 2 3 2 4" xfId="56481"/>
    <cellStyle name="Вывод 2 3 2 4 2" xfId="58814"/>
    <cellStyle name="Вывод 2 3 2 4 3" xfId="58006"/>
    <cellStyle name="Вывод 2 3 2 4 4" xfId="60988"/>
    <cellStyle name="Вывод 2 3 2 4 5" xfId="59681"/>
    <cellStyle name="Вывод 2 3 2 4 6" xfId="60813"/>
    <cellStyle name="Вывод 2 3 2 4 7" xfId="57782"/>
    <cellStyle name="Вывод 2 3 2 4 8" xfId="61928"/>
    <cellStyle name="Вывод 2 3 2 4 9" xfId="62908"/>
    <cellStyle name="Вывод 2 3 2 5" xfId="56482"/>
    <cellStyle name="Вывод 2 3 2 5 2" xfId="58815"/>
    <cellStyle name="Вывод 2 3 2 5 3" xfId="59766"/>
    <cellStyle name="Вывод 2 3 2 5 4" xfId="59286"/>
    <cellStyle name="Вывод 2 3 2 5 5" xfId="61366"/>
    <cellStyle name="Вывод 2 3 2 5 6" xfId="60489"/>
    <cellStyle name="Вывод 2 3 2 5 7" xfId="57781"/>
    <cellStyle name="Вывод 2 3 2 5 8" xfId="59470"/>
    <cellStyle name="Вывод 2 3 2 5 9" xfId="62688"/>
    <cellStyle name="Вывод 2 3 2 6" xfId="58086"/>
    <cellStyle name="Вывод 2 3 2 7" xfId="60405"/>
    <cellStyle name="Вывод 2 3 2 8" xfId="57923"/>
    <cellStyle name="Вывод 2 3 2 9" xfId="61185"/>
    <cellStyle name="Вывод 2 3 3" xfId="55741"/>
    <cellStyle name="Вывод 2 3 3 10" xfId="62158"/>
    <cellStyle name="Вывод 2 3 3 11" xfId="62730"/>
    <cellStyle name="Вывод 2 3 3 12" xfId="63074"/>
    <cellStyle name="Вывод 2 3 3 2" xfId="55998"/>
    <cellStyle name="Вывод 2 3 3 2 10" xfId="61864"/>
    <cellStyle name="Вывод 2 3 3 2 11" xfId="63014"/>
    <cellStyle name="Вывод 2 3 3 2 2" xfId="56483"/>
    <cellStyle name="Вывод 2 3 3 2 2 2" xfId="58816"/>
    <cellStyle name="Вывод 2 3 3 2 2 3" xfId="60532"/>
    <cellStyle name="Вывод 2 3 3 2 2 4" xfId="60987"/>
    <cellStyle name="Вывод 2 3 3 2 2 5" xfId="59754"/>
    <cellStyle name="Вывод 2 3 3 2 2 6" xfId="58122"/>
    <cellStyle name="Вывод 2 3 3 2 2 7" xfId="59068"/>
    <cellStyle name="Вывод 2 3 3 2 2 8" xfId="61888"/>
    <cellStyle name="Вывод 2 3 3 2 2 9" xfId="62090"/>
    <cellStyle name="Вывод 2 3 3 2 3" xfId="56484"/>
    <cellStyle name="Вывод 2 3 3 2 3 2" xfId="58817"/>
    <cellStyle name="Вывод 2 3 3 2 3 3" xfId="59623"/>
    <cellStyle name="Вывод 2 3 3 2 3 4" xfId="60020"/>
    <cellStyle name="Вывод 2 3 3 2 3 5" xfId="60518"/>
    <cellStyle name="Вывод 2 3 3 2 3 6" xfId="61605"/>
    <cellStyle name="Вывод 2 3 3 2 3 7" xfId="58279"/>
    <cellStyle name="Вывод 2 3 3 2 3 8" xfId="62701"/>
    <cellStyle name="Вывод 2 3 3 2 3 9" xfId="60162"/>
    <cellStyle name="Вывод 2 3 3 2 4" xfId="58344"/>
    <cellStyle name="Вывод 2 3 3 2 5" xfId="60195"/>
    <cellStyle name="Вывод 2 3 3 2 6" xfId="61219"/>
    <cellStyle name="Вывод 2 3 3 2 7" xfId="60436"/>
    <cellStyle name="Вывод 2 3 3 2 8" xfId="61122"/>
    <cellStyle name="Вывод 2 3 3 2 9" xfId="62028"/>
    <cellStyle name="Вывод 2 3 3 3" xfId="56485"/>
    <cellStyle name="Вывод 2 3 3 3 2" xfId="58818"/>
    <cellStyle name="Вывод 2 3 3 3 3" xfId="59629"/>
    <cellStyle name="Вывод 2 3 3 3 4" xfId="60986"/>
    <cellStyle name="Вывод 2 3 3 3 5" xfId="58489"/>
    <cellStyle name="Вывод 2 3 3 3 6" xfId="60091"/>
    <cellStyle name="Вывод 2 3 3 3 7" xfId="57780"/>
    <cellStyle name="Вывод 2 3 3 3 8" xfId="61529"/>
    <cellStyle name="Вывод 2 3 3 3 9" xfId="59091"/>
    <cellStyle name="Вывод 2 3 3 4" xfId="56486"/>
    <cellStyle name="Вывод 2 3 3 4 2" xfId="58819"/>
    <cellStyle name="Вывод 2 3 3 4 3" xfId="59945"/>
    <cellStyle name="Вывод 2 3 3 4 4" xfId="57924"/>
    <cellStyle name="Вывод 2 3 3 4 5" xfId="58488"/>
    <cellStyle name="Вывод 2 3 3 4 6" xfId="60090"/>
    <cellStyle name="Вывод 2 3 3 4 7" xfId="59442"/>
    <cellStyle name="Вывод 2 3 3 4 8" xfId="59281"/>
    <cellStyle name="Вывод 2 3 3 4 9" xfId="61552"/>
    <cellStyle name="Вывод 2 3 3 5" xfId="58087"/>
    <cellStyle name="Вывод 2 3 3 6" xfId="60776"/>
    <cellStyle name="Вывод 2 3 3 7" xfId="61402"/>
    <cellStyle name="Вывод 2 3 3 8" xfId="59401"/>
    <cellStyle name="Вывод 2 3 3 9" xfId="61671"/>
    <cellStyle name="Вывод 2 3 4" xfId="55996"/>
    <cellStyle name="Вывод 2 3 4 10" xfId="62415"/>
    <cellStyle name="Вывод 2 3 4 11" xfId="63016"/>
    <cellStyle name="Вывод 2 3 4 2" xfId="56487"/>
    <cellStyle name="Вывод 2 3 4 2 2" xfId="58820"/>
    <cellStyle name="Вывод 2 3 4 2 3" xfId="59893"/>
    <cellStyle name="Вывод 2 3 4 2 4" xfId="60141"/>
    <cellStyle name="Вывод 2 3 4 2 5" xfId="60449"/>
    <cellStyle name="Вывод 2 3 4 2 6" xfId="60857"/>
    <cellStyle name="Вывод 2 3 4 2 7" xfId="60626"/>
    <cellStyle name="Вывод 2 3 4 2 8" xfId="62699"/>
    <cellStyle name="Вывод 2 3 4 2 9" xfId="62907"/>
    <cellStyle name="Вывод 2 3 4 3" xfId="56488"/>
    <cellStyle name="Вывод 2 3 4 3 2" xfId="58821"/>
    <cellStyle name="Вывод 2 3 4 3 3" xfId="58007"/>
    <cellStyle name="Вывод 2 3 4 3 4" xfId="60140"/>
    <cellStyle name="Вывод 2 3 4 3 5" xfId="60653"/>
    <cellStyle name="Вывод 2 3 4 3 6" xfId="59956"/>
    <cellStyle name="Вывод 2 3 4 3 7" xfId="61463"/>
    <cellStyle name="Вывод 2 3 4 3 8" xfId="61929"/>
    <cellStyle name="Вывод 2 3 4 3 9" xfId="62956"/>
    <cellStyle name="Вывод 2 3 4 4" xfId="58342"/>
    <cellStyle name="Вывод 2 3 4 5" xfId="60723"/>
    <cellStyle name="Вывод 2 3 4 6" xfId="61221"/>
    <cellStyle name="Вывод 2 3 4 7" xfId="60507"/>
    <cellStyle name="Вывод 2 3 4 8" xfId="61573"/>
    <cellStyle name="Вывод 2 3 4 9" xfId="62030"/>
    <cellStyle name="Вывод 2 3 5" xfId="56489"/>
    <cellStyle name="Вывод 2 3 5 2" xfId="58822"/>
    <cellStyle name="Вывод 2 3 5 3" xfId="60348"/>
    <cellStyle name="Вывод 2 3 5 4" xfId="60139"/>
    <cellStyle name="Вывод 2 3 5 5" xfId="58286"/>
    <cellStyle name="Вывод 2 3 5 6" xfId="59907"/>
    <cellStyle name="Вывод 2 3 5 7" xfId="61159"/>
    <cellStyle name="Вывод 2 3 5 8" xfId="62522"/>
    <cellStyle name="Вывод 2 3 5 9" xfId="61553"/>
    <cellStyle name="Вывод 2 3 6" xfId="56490"/>
    <cellStyle name="Вывод 2 3 6 2" xfId="58823"/>
    <cellStyle name="Вывод 2 3 6 3" xfId="58236"/>
    <cellStyle name="Вывод 2 3 6 4" xfId="59596"/>
    <cellStyle name="Вывод 2 3 6 5" xfId="59637"/>
    <cellStyle name="Вывод 2 3 6 6" xfId="60028"/>
    <cellStyle name="Вывод 2 3 6 7" xfId="61633"/>
    <cellStyle name="Вывод 2 3 6 8" xfId="62585"/>
    <cellStyle name="Вывод 2 3 6 9" xfId="57892"/>
    <cellStyle name="Вывод 2 3 7" xfId="56491"/>
    <cellStyle name="Вывод 2 3 7 2" xfId="58824"/>
    <cellStyle name="Вывод 2 3 7 3" xfId="58432"/>
    <cellStyle name="Вывод 2 3 7 4" xfId="60696"/>
    <cellStyle name="Вывод 2 3 7 5" xfId="58487"/>
    <cellStyle name="Вывод 2 3 7 6" xfId="61385"/>
    <cellStyle name="Вывод 2 3 7 7" xfId="59532"/>
    <cellStyle name="Вывод 2 3 7 8" xfId="62131"/>
    <cellStyle name="Вывод 2 3 7 9" xfId="61501"/>
    <cellStyle name="Вывод 2 3 8" xfId="58085"/>
    <cellStyle name="Вывод 2 3 9" xfId="60777"/>
    <cellStyle name="Вывод 2 4" xfId="55742"/>
    <cellStyle name="Вывод 2 4 10" xfId="61848"/>
    <cellStyle name="Вывод 2 4 11" xfId="62619"/>
    <cellStyle name="Вывод 2 4 12" xfId="63073"/>
    <cellStyle name="Вывод 2 4 2" xfId="55999"/>
    <cellStyle name="Вывод 2 4 2 10" xfId="61270"/>
    <cellStyle name="Вывод 2 4 2 11" xfId="63013"/>
    <cellStyle name="Вывод 2 4 2 2" xfId="56492"/>
    <cellStyle name="Вывод 2 4 2 2 2" xfId="58825"/>
    <cellStyle name="Вывод 2 4 2 2 3" xfId="57965"/>
    <cellStyle name="Вывод 2 4 2 2 4" xfId="60602"/>
    <cellStyle name="Вывод 2 4 2 2 5" xfId="61476"/>
    <cellStyle name="Вывод 2 4 2 2 6" xfId="59088"/>
    <cellStyle name="Вывод 2 4 2 2 7" xfId="61634"/>
    <cellStyle name="Вывод 2 4 2 2 8" xfId="62586"/>
    <cellStyle name="Вывод 2 4 2 2 9" xfId="62987"/>
    <cellStyle name="Вывод 2 4 2 3" xfId="56493"/>
    <cellStyle name="Вывод 2 4 2 3 2" xfId="58826"/>
    <cellStyle name="Вывод 2 4 2 3 3" xfId="59347"/>
    <cellStyle name="Вывод 2 4 2 3 4" xfId="57947"/>
    <cellStyle name="Вывод 2 4 2 3 5" xfId="61477"/>
    <cellStyle name="Вывод 2 4 2 3 6" xfId="59653"/>
    <cellStyle name="Вывод 2 4 2 3 7" xfId="61876"/>
    <cellStyle name="Вывод 2 4 2 3 8" xfId="62645"/>
    <cellStyle name="Вывод 2 4 2 3 9" xfId="62988"/>
    <cellStyle name="Вывод 2 4 2 4" xfId="58345"/>
    <cellStyle name="Вывод 2 4 2 5" xfId="59875"/>
    <cellStyle name="Вывод 2 4 2 6" xfId="61218"/>
    <cellStyle name="Вывод 2 4 2 7" xfId="60910"/>
    <cellStyle name="Вывод 2 4 2 8" xfId="61121"/>
    <cellStyle name="Вывод 2 4 2 9" xfId="62027"/>
    <cellStyle name="Вывод 2 4 3" xfId="56494"/>
    <cellStyle name="Вывод 2 4 3 2" xfId="58827"/>
    <cellStyle name="Вывод 2 4 3 3" xfId="59348"/>
    <cellStyle name="Вывод 2 4 3 4" xfId="59467"/>
    <cellStyle name="Вывод 2 4 3 5" xfId="61478"/>
    <cellStyle name="Вывод 2 4 3 6" xfId="61384"/>
    <cellStyle name="Вывод 2 4 3 7" xfId="60515"/>
    <cellStyle name="Вывод 2 4 3 8" xfId="62130"/>
    <cellStyle name="Вывод 2 4 3 9" xfId="62989"/>
    <cellStyle name="Вывод 2 4 4" xfId="56495"/>
    <cellStyle name="Вывод 2 4 4 2" xfId="58828"/>
    <cellStyle name="Вывод 2 4 4 3" xfId="58433"/>
    <cellStyle name="Вывод 2 4 4 4" xfId="60985"/>
    <cellStyle name="Вывод 2 4 4 5" xfId="60330"/>
    <cellStyle name="Вывод 2 4 4 6" xfId="59970"/>
    <cellStyle name="Вывод 2 4 4 7" xfId="61277"/>
    <cellStyle name="Вывод 2 4 4 8" xfId="61930"/>
    <cellStyle name="Вывод 2 4 4 9" xfId="60391"/>
    <cellStyle name="Вывод 2 4 5" xfId="58088"/>
    <cellStyle name="Вывод 2 4 6" xfId="60775"/>
    <cellStyle name="Вывод 2 4 7" xfId="61401"/>
    <cellStyle name="Вывод 2 4 8" xfId="58971"/>
    <cellStyle name="Вывод 2 4 9" xfId="58185"/>
    <cellStyle name="Вывод 2 5" xfId="55743"/>
    <cellStyle name="Вывод 2 5 10" xfId="61850"/>
    <cellStyle name="Вывод 2 5 11" xfId="62621"/>
    <cellStyle name="Вывод 2 5 12" xfId="63072"/>
    <cellStyle name="Вывод 2 5 2" xfId="56000"/>
    <cellStyle name="Вывод 2 5 2 10" xfId="57850"/>
    <cellStyle name="Вывод 2 5 2 11" xfId="62953"/>
    <cellStyle name="Вывод 2 5 2 2" xfId="56496"/>
    <cellStyle name="Вывод 2 5 2 2 2" xfId="58829"/>
    <cellStyle name="Вывод 2 5 2 2 3" xfId="59630"/>
    <cellStyle name="Вывод 2 5 2 2 4" xfId="59354"/>
    <cellStyle name="Вывод 2 5 2 2 5" xfId="59117"/>
    <cellStyle name="Вывод 2 5 2 2 6" xfId="59064"/>
    <cellStyle name="Вывод 2 5 2 2 7" xfId="59461"/>
    <cellStyle name="Вывод 2 5 2 2 8" xfId="59919"/>
    <cellStyle name="Вывод 2 5 2 2 9" xfId="62004"/>
    <cellStyle name="Вывод 2 5 2 3" xfId="56497"/>
    <cellStyle name="Вывод 2 5 2 3 2" xfId="58830"/>
    <cellStyle name="Вывод 2 5 2 3 3" xfId="59373"/>
    <cellStyle name="Вывод 2 5 2 3 4" xfId="59071"/>
    <cellStyle name="Вывод 2 5 2 3 5" xfId="61524"/>
    <cellStyle name="Вывод 2 5 2 3 6" xfId="61383"/>
    <cellStyle name="Вывод 2 5 2 3 7" xfId="57779"/>
    <cellStyle name="Вывод 2 5 2 3 8" xfId="62129"/>
    <cellStyle name="Вывод 2 5 2 3 9" xfId="63000"/>
    <cellStyle name="Вывод 2 5 2 4" xfId="58346"/>
    <cellStyle name="Вывод 2 5 2 5" xfId="60194"/>
    <cellStyle name="Вывод 2 5 2 6" xfId="61217"/>
    <cellStyle name="Вывод 2 5 2 7" xfId="60742"/>
    <cellStyle name="Вывод 2 5 2 8" xfId="61120"/>
    <cellStyle name="Вывод 2 5 2 9" xfId="62026"/>
    <cellStyle name="Вывод 2 5 3" xfId="56498"/>
    <cellStyle name="Вывод 2 5 3 2" xfId="58831"/>
    <cellStyle name="Вывод 2 5 3 3" xfId="58141"/>
    <cellStyle name="Вывод 2 5 3 4" xfId="60485"/>
    <cellStyle name="Вывод 2 5 3 5" xfId="61479"/>
    <cellStyle name="Вывод 2 5 3 6" xfId="61337"/>
    <cellStyle name="Вывод 2 5 3 7" xfId="61635"/>
    <cellStyle name="Вывод 2 5 3 8" xfId="61155"/>
    <cellStyle name="Вывод 2 5 3 9" xfId="62990"/>
    <cellStyle name="Вывод 2 5 4" xfId="56499"/>
    <cellStyle name="Вывод 2 5 4 2" xfId="58832"/>
    <cellStyle name="Вывод 2 5 4 3" xfId="58434"/>
    <cellStyle name="Вывод 2 5 4 4" xfId="60984"/>
    <cellStyle name="Вывод 2 5 4 5" xfId="60276"/>
    <cellStyle name="Вывод 2 5 4 6" xfId="61449"/>
    <cellStyle name="Вывод 2 5 4 7" xfId="59725"/>
    <cellStyle name="Вывод 2 5 4 8" xfId="62330"/>
    <cellStyle name="Вывод 2 5 4 9" xfId="62568"/>
    <cellStyle name="Вывод 2 5 5" xfId="58089"/>
    <cellStyle name="Вывод 2 5 6" xfId="60774"/>
    <cellStyle name="Вывод 2 5 7" xfId="61400"/>
    <cellStyle name="Вывод 2 5 8" xfId="60908"/>
    <cellStyle name="Вывод 2 5 9" xfId="58723"/>
    <cellStyle name="Вывод 2 6" xfId="55992"/>
    <cellStyle name="Вывод 2 6 10" xfId="61862"/>
    <cellStyle name="Вывод 2 6 11" xfId="63020"/>
    <cellStyle name="Вывод 2 6 2" xfId="56500"/>
    <cellStyle name="Вывод 2 6 2 2" xfId="58833"/>
    <cellStyle name="Вывод 2 6 2 3" xfId="59423"/>
    <cellStyle name="Вывод 2 6 2 4" xfId="60983"/>
    <cellStyle name="Вывод 2 6 2 5" xfId="59448"/>
    <cellStyle name="Вывод 2 6 2 6" xfId="60861"/>
    <cellStyle name="Вывод 2 6 2 7" xfId="61878"/>
    <cellStyle name="Вывод 2 6 2 8" xfId="62647"/>
    <cellStyle name="Вывод 2 6 2 9" xfId="62710"/>
    <cellStyle name="Вывод 2 6 3" xfId="56501"/>
    <cellStyle name="Вывод 2 6 3 2" xfId="58834"/>
    <cellStyle name="Вывод 2 6 3 3" xfId="59938"/>
    <cellStyle name="Вывод 2 6 3 4" xfId="58274"/>
    <cellStyle name="Вывод 2 6 3 5" xfId="59509"/>
    <cellStyle name="Вывод 2 6 3 6" xfId="58144"/>
    <cellStyle name="Вывод 2 6 3 7" xfId="58522"/>
    <cellStyle name="Вывод 2 6 3 8" xfId="62088"/>
    <cellStyle name="Вывод 2 6 3 9" xfId="62570"/>
    <cellStyle name="Вывод 2 6 4" xfId="58338"/>
    <cellStyle name="Вывод 2 6 5" xfId="60197"/>
    <cellStyle name="Вывод 2 6 6" xfId="61225"/>
    <cellStyle name="Вывод 2 6 7" xfId="60394"/>
    <cellStyle name="Вывод 2 6 8" xfId="61124"/>
    <cellStyle name="Вывод 2 6 9" xfId="62034"/>
    <cellStyle name="Вывод 2 7" xfId="56502"/>
    <cellStyle name="Вывод 2 7 2" xfId="58835"/>
    <cellStyle name="Вывод 2 7 3" xfId="58435"/>
    <cellStyle name="Вывод 2 7 4" xfId="60138"/>
    <cellStyle name="Вывод 2 7 5" xfId="59636"/>
    <cellStyle name="Вывод 2 7 6" xfId="59330"/>
    <cellStyle name="Вывод 2 7 7" xfId="57872"/>
    <cellStyle name="Вывод 2 7 8" xfId="59860"/>
    <cellStyle name="Вывод 2 7 9" xfId="60413"/>
    <cellStyle name="Вывод 2 8" xfId="56503"/>
    <cellStyle name="Вывод 2 8 2" xfId="58836"/>
    <cellStyle name="Вывод 2 8 3" xfId="59892"/>
    <cellStyle name="Вывод 2 8 4" xfId="60137"/>
    <cellStyle name="Вывод 2 8 5" xfId="59510"/>
    <cellStyle name="Вывод 2 8 6" xfId="60654"/>
    <cellStyle name="Вывод 2 8 7" xfId="61450"/>
    <cellStyle name="Вывод 2 8 8" xfId="61511"/>
    <cellStyle name="Вывод 2 8 9" xfId="62594"/>
    <cellStyle name="Вывод 2 9" xfId="56504"/>
    <cellStyle name="Вывод 2 9 2" xfId="58837"/>
    <cellStyle name="Вывод 2 9 3" xfId="57979"/>
    <cellStyle name="Вывод 2 9 4" xfId="60590"/>
    <cellStyle name="Вывод 2 9 5" xfId="61525"/>
    <cellStyle name="Вывод 2 9 6" xfId="59198"/>
    <cellStyle name="Вывод 2 9 7" xfId="58197"/>
    <cellStyle name="Вывод 2 9 8" xfId="58030"/>
    <cellStyle name="Вывод 2 9 9" xfId="63001"/>
    <cellStyle name="Вывод 3" xfId="55488"/>
    <cellStyle name="Вывод 3 10" xfId="61585"/>
    <cellStyle name="Вывод 3 11" xfId="62540"/>
    <cellStyle name="Вывод 3 12" xfId="62613"/>
    <cellStyle name="Вывод 3 2" xfId="56055"/>
    <cellStyle name="Вывод 3 2 10" xfId="62629"/>
    <cellStyle name="Вывод 3 2 11" xfId="62405"/>
    <cellStyle name="Вывод 3 2 2" xfId="56505"/>
    <cellStyle name="Вывод 3 2 2 2" xfId="58838"/>
    <cellStyle name="Вывод 3 2 2 3" xfId="59485"/>
    <cellStyle name="Вывод 3 2 2 4" xfId="59134"/>
    <cellStyle name="Вывод 3 2 2 5" xfId="61369"/>
    <cellStyle name="Вывод 3 2 2 6" xfId="60089"/>
    <cellStyle name="Вывод 3 2 2 7" xfId="59918"/>
    <cellStyle name="Вывод 3 2 2 8" xfId="61198"/>
    <cellStyle name="Вывод 3 2 2 9" xfId="62963"/>
    <cellStyle name="Вывод 3 2 3" xfId="56506"/>
    <cellStyle name="Вывод 3 2 3 2" xfId="58839"/>
    <cellStyle name="Вывод 3 2 3 3" xfId="60018"/>
    <cellStyle name="Вывод 3 2 3 4" xfId="58276"/>
    <cellStyle name="Вывод 3 2 3 5" xfId="61485"/>
    <cellStyle name="Вывод 3 2 3 6" xfId="61188"/>
    <cellStyle name="Вывод 3 2 3 7" xfId="61636"/>
    <cellStyle name="Вывод 3 2 3 8" xfId="61991"/>
    <cellStyle name="Вывод 3 2 3 9" xfId="62991"/>
    <cellStyle name="Вывод 3 2 4" xfId="58401"/>
    <cellStyle name="Вывод 3 2 5" xfId="60710"/>
    <cellStyle name="Вывод 3 2 6" xfId="61175"/>
    <cellStyle name="Вывод 3 2 7" xfId="60851"/>
    <cellStyle name="Вывод 3 2 8" xfId="59093"/>
    <cellStyle name="Вывод 3 2 9" xfId="61858"/>
    <cellStyle name="Вывод 3 3" xfId="56507"/>
    <cellStyle name="Вывод 3 3 2" xfId="58840"/>
    <cellStyle name="Вывод 3 3 3" xfId="58282"/>
    <cellStyle name="Вывод 3 3 4" xfId="60695"/>
    <cellStyle name="Вывод 3 3 5" xfId="57758"/>
    <cellStyle name="Вывод 3 3 6" xfId="58067"/>
    <cellStyle name="Вывод 3 3 7" xfId="61637"/>
    <cellStyle name="Вывод 3 3 8" xfId="62587"/>
    <cellStyle name="Вывод 3 3 9" xfId="60163"/>
    <cellStyle name="Вывод 3 4" xfId="56508"/>
    <cellStyle name="Вывод 3 4 2" xfId="58841"/>
    <cellStyle name="Вывод 3 4 3" xfId="58008"/>
    <cellStyle name="Вывод 3 4 4" xfId="60561"/>
    <cellStyle name="Вывод 3 4 5" xfId="57757"/>
    <cellStyle name="Вывод 3 4 6" xfId="59858"/>
    <cellStyle name="Вывод 3 4 7" xfId="59493"/>
    <cellStyle name="Вывод 3 4 8" xfId="61350"/>
    <cellStyle name="Вывод 3 4 9" xfId="59981"/>
    <cellStyle name="Вывод 3 5" xfId="57841"/>
    <cellStyle name="Вывод 3 6" xfId="57975"/>
    <cellStyle name="Вывод 3 7" xfId="60593"/>
    <cellStyle name="Вывод 3 8" xfId="61322"/>
    <cellStyle name="Вывод 3 9" xfId="61009"/>
    <cellStyle name="Вывод 4" xfId="55489"/>
    <cellStyle name="Вывод 4 2" xfId="57842"/>
    <cellStyle name="Вывод 4 3" xfId="60930"/>
    <cellStyle name="Вывод 4 4" xfId="61545"/>
    <cellStyle name="Вывод 4 5" xfId="58181"/>
    <cellStyle name="Вывод 4 6" xfId="61922"/>
    <cellStyle name="Вывод 4 7" xfId="62389"/>
    <cellStyle name="Вывод 4 8" xfId="62917"/>
    <cellStyle name="Вывод 4 9" xfId="63111"/>
    <cellStyle name="Вычисление 2" xfId="55490"/>
    <cellStyle name="Вычисление 2 10" xfId="60929"/>
    <cellStyle name="Вычисление 2 11" xfId="61544"/>
    <cellStyle name="Вычисление 2 12" xfId="60260"/>
    <cellStyle name="Вычисление 2 13" xfId="61921"/>
    <cellStyle name="Вычисление 2 14" xfId="62388"/>
    <cellStyle name="Вычисление 2 15" xfId="62916"/>
    <cellStyle name="Вычисление 2 16" xfId="63110"/>
    <cellStyle name="Вычисление 2 2" xfId="55744"/>
    <cellStyle name="Вычисление 2 2 10" xfId="61399"/>
    <cellStyle name="Вычисление 2 2 11" xfId="60862"/>
    <cellStyle name="Вычисление 2 2 12" xfId="61658"/>
    <cellStyle name="Вычисление 2 2 13" xfId="62145"/>
    <cellStyle name="Вычисление 2 2 14" xfId="62717"/>
    <cellStyle name="Вычисление 2 2 15" xfId="63071"/>
    <cellStyle name="Вычисление 2 2 2" xfId="55745"/>
    <cellStyle name="Вычисление 2 2 2 10" xfId="58906"/>
    <cellStyle name="Вычисление 2 2 2 11" xfId="61183"/>
    <cellStyle name="Вычисление 2 2 2 12" xfId="61657"/>
    <cellStyle name="Вычисление 2 2 2 13" xfId="62144"/>
    <cellStyle name="Вычисление 2 2 2 14" xfId="62716"/>
    <cellStyle name="Вычисление 2 2 2 15" xfId="62460"/>
    <cellStyle name="Вычисление 2 2 2 2" xfId="55746"/>
    <cellStyle name="Вычисление 2 2 2 2 10" xfId="61656"/>
    <cellStyle name="Вычисление 2 2 2 2 11" xfId="62143"/>
    <cellStyle name="Вычисление 2 2 2 2 12" xfId="62715"/>
    <cellStyle name="Вычисление 2 2 2 2 13" xfId="62427"/>
    <cellStyle name="Вычисление 2 2 2 2 2" xfId="56004"/>
    <cellStyle name="Вычисление 2 2 2 2 2 10" xfId="62413"/>
    <cellStyle name="Вычисление 2 2 2 2 2 11" xfId="62511"/>
    <cellStyle name="Вычисление 2 2 2 2 2 2" xfId="56509"/>
    <cellStyle name="Вычисление 2 2 2 2 2 2 2" xfId="58842"/>
    <cellStyle name="Вычисление 2 2 2 2 2 2 3" xfId="58436"/>
    <cellStyle name="Вычисление 2 2 2 2 2 2 4" xfId="60136"/>
    <cellStyle name="Вычисление 2 2 2 2 2 2 5" xfId="60880"/>
    <cellStyle name="Вычисление 2 2 2 2 2 2 6" xfId="59475"/>
    <cellStyle name="Вычисление 2 2 2 2 2 2 7" xfId="59130"/>
    <cellStyle name="Вычисление 2 2 2 2 2 2 8" xfId="61530"/>
    <cellStyle name="Вычисление 2 2 2 2 2 2 9" xfId="62650"/>
    <cellStyle name="Вычисление 2 2 2 2 2 3" xfId="56510"/>
    <cellStyle name="Вычисление 2 2 2 2 2 3 2" xfId="58843"/>
    <cellStyle name="Вычисление 2 2 2 2 2 3 3" xfId="59767"/>
    <cellStyle name="Вычисление 2 2 2 2 2 3 4" xfId="59287"/>
    <cellStyle name="Вычисление 2 2 2 2 2 3 5" xfId="61370"/>
    <cellStyle name="Вычисление 2 2 2 2 2 3 6" xfId="60804"/>
    <cellStyle name="Вычисление 2 2 2 2 2 3 7" xfId="60621"/>
    <cellStyle name="Вычисление 2 2 2 2 2 3 8" xfId="60110"/>
    <cellStyle name="Вычисление 2 2 2 2 2 3 9" xfId="62964"/>
    <cellStyle name="Вычисление 2 2 2 2 2 4" xfId="58350"/>
    <cellStyle name="Вычисление 2 2 2 2 2 5" xfId="60721"/>
    <cellStyle name="Вычисление 2 2 2 2 2 6" xfId="61213"/>
    <cellStyle name="Вычисление 2 2 2 2 2 7" xfId="60849"/>
    <cellStyle name="Вычисление 2 2 2 2 2 8" xfId="61571"/>
    <cellStyle name="Вычисление 2 2 2 2 2 9" xfId="62022"/>
    <cellStyle name="Вычисление 2 2 2 2 3" xfId="56511"/>
    <cellStyle name="Вычисление 2 2 2 2 3 2" xfId="58844"/>
    <cellStyle name="Вычисление 2 2 2 2 3 3" xfId="60349"/>
    <cellStyle name="Вычисление 2 2 2 2 3 4" xfId="60982"/>
    <cellStyle name="Вычисление 2 2 2 2 3 5" xfId="57756"/>
    <cellStyle name="Вычисление 2 2 2 2 3 6" xfId="60622"/>
    <cellStyle name="Вычисление 2 2 2 2 3 7" xfId="61638"/>
    <cellStyle name="Вычисление 2 2 2 2 3 8" xfId="62588"/>
    <cellStyle name="Вычисление 2 2 2 2 3 9" xfId="61502"/>
    <cellStyle name="Вычисление 2 2 2 2 4" xfId="56512"/>
    <cellStyle name="Вычисление 2 2 2 2 4 2" xfId="58845"/>
    <cellStyle name="Вычисление 2 2 2 2 4 3" xfId="59616"/>
    <cellStyle name="Вычисление 2 2 2 2 4 4" xfId="59483"/>
    <cellStyle name="Вычисление 2 2 2 2 4 5" xfId="61371"/>
    <cellStyle name="Вычисление 2 2 2 2 4 6" xfId="59388"/>
    <cellStyle name="Вычисление 2 2 2 2 4 7" xfId="60672"/>
    <cellStyle name="Вычисление 2 2 2 2 4 8" xfId="61931"/>
    <cellStyle name="Вычисление 2 2 2 2 4 9" xfId="62965"/>
    <cellStyle name="Вычисление 2 2 2 2 5" xfId="56513"/>
    <cellStyle name="Вычисление 2 2 2 2 5 2" xfId="58846"/>
    <cellStyle name="Вычисление 2 2 2 2 5 3" xfId="59214"/>
    <cellStyle name="Вычисление 2 2 2 2 5 4" xfId="58998"/>
    <cellStyle name="Вычисление 2 2 2 2 5 5" xfId="61374"/>
    <cellStyle name="Вычисление 2 2 2 2 5 6" xfId="59416"/>
    <cellStyle name="Вычисление 2 2 2 2 5 7" xfId="58521"/>
    <cellStyle name="Вычисление 2 2 2 2 5 8" xfId="61932"/>
    <cellStyle name="Вычисление 2 2 2 2 5 9" xfId="62968"/>
    <cellStyle name="Вычисление 2 2 2 2 6" xfId="58092"/>
    <cellStyle name="Вычисление 2 2 2 2 7" xfId="58275"/>
    <cellStyle name="Вычисление 2 2 2 2 8" xfId="60389"/>
    <cellStyle name="Вычисление 2 2 2 2 9" xfId="58992"/>
    <cellStyle name="Вычисление 2 2 2 3" xfId="55747"/>
    <cellStyle name="Вычисление 2 2 2 3 10" xfId="61894"/>
    <cellStyle name="Вычисление 2 2 2 3 11" xfId="62661"/>
    <cellStyle name="Вычисление 2 2 2 3 12" xfId="63070"/>
    <cellStyle name="Вычисление 2 2 2 3 2" xfId="56005"/>
    <cellStyle name="Вычисление 2 2 2 3 2 10" xfId="62412"/>
    <cellStyle name="Вычисление 2 2 2 3 2 11" xfId="62951"/>
    <cellStyle name="Вычисление 2 2 2 3 2 2" xfId="56514"/>
    <cellStyle name="Вычисление 2 2 2 3 2 2 2" xfId="58847"/>
    <cellStyle name="Вычисление 2 2 2 3 2 2 3" xfId="58009"/>
    <cellStyle name="Вычисление 2 2 2 3 2 2 4" xfId="60981"/>
    <cellStyle name="Вычисление 2 2 2 3 2 2 5" xfId="59008"/>
    <cellStyle name="Вычисление 2 2 2 3 2 2 6" xfId="59089"/>
    <cellStyle name="Вычисление 2 2 2 3 2 2 7" xfId="61639"/>
    <cellStyle name="Вычисление 2 2 2 3 2 2 8" xfId="62589"/>
    <cellStyle name="Вычисление 2 2 2 3 2 2 9" xfId="62709"/>
    <cellStyle name="Вычисление 2 2 2 3 2 3" xfId="56515"/>
    <cellStyle name="Вычисление 2 2 2 3 2 3 2" xfId="58848"/>
    <cellStyle name="Вычисление 2 2 2 3 2 3 3" xfId="58237"/>
    <cellStyle name="Вычисление 2 2 2 3 2 3 4" xfId="60980"/>
    <cellStyle name="Вычисление 2 2 2 3 2 3 5" xfId="60497"/>
    <cellStyle name="Вычисление 2 2 2 3 2 3 6" xfId="59869"/>
    <cellStyle name="Вычисление 2 2 2 3 2 3 7" xfId="61640"/>
    <cellStyle name="Вычисление 2 2 2 3 2 3 8" xfId="62590"/>
    <cellStyle name="Вычисление 2 2 2 3 2 3 9" xfId="62409"/>
    <cellStyle name="Вычисление 2 2 2 3 2 4" xfId="58351"/>
    <cellStyle name="Вычисление 2 2 2 3 2 5" xfId="60720"/>
    <cellStyle name="Вычисление 2 2 2 3 2 6" xfId="61212"/>
    <cellStyle name="Вычисление 2 2 2 3 2 7" xfId="57811"/>
    <cellStyle name="Вычисление 2 2 2 3 2 8" xfId="61570"/>
    <cellStyle name="Вычисление 2 2 2 3 2 9" xfId="62021"/>
    <cellStyle name="Вычисление 2 2 2 3 3" xfId="56516"/>
    <cellStyle name="Вычисление 2 2 2 3 3 2" xfId="58849"/>
    <cellStyle name="Вычисление 2 2 2 3 3 3" xfId="58437"/>
    <cellStyle name="Вычисление 2 2 2 3 3 4" xfId="60979"/>
    <cellStyle name="Вычисление 2 2 2 3 3 5" xfId="60328"/>
    <cellStyle name="Вычисление 2 2 2 3 3 6" xfId="58724"/>
    <cellStyle name="Вычисление 2 2 2 3 3 7" xfId="61877"/>
    <cellStyle name="Вычисление 2 2 2 3 3 8" xfId="62646"/>
    <cellStyle name="Вычисление 2 2 2 3 3 9" xfId="61937"/>
    <cellStyle name="Вычисление 2 2 2 3 4" xfId="56517"/>
    <cellStyle name="Вычисление 2 2 2 3 4 2" xfId="58850"/>
    <cellStyle name="Вычисление 2 2 2 3 4 3" xfId="57958"/>
    <cellStyle name="Вычисление 2 2 2 3 4 4" xfId="60609"/>
    <cellStyle name="Вычисление 2 2 2 3 4 5" xfId="61372"/>
    <cellStyle name="Вычисление 2 2 2 3 4 6" xfId="58118"/>
    <cellStyle name="Вычисление 2 2 2 3 4 7" xfId="61957"/>
    <cellStyle name="Вычисление 2 2 2 3 4 8" xfId="62693"/>
    <cellStyle name="Вычисление 2 2 2 3 4 9" xfId="62966"/>
    <cellStyle name="Вычисление 2 2 2 3 5" xfId="58093"/>
    <cellStyle name="Вычисление 2 2 2 3 6" xfId="60772"/>
    <cellStyle name="Вычисление 2 2 2 3 7" xfId="61398"/>
    <cellStyle name="Вычисление 2 2 2 3 8" xfId="59122"/>
    <cellStyle name="Вычисление 2 2 2 3 9" xfId="58725"/>
    <cellStyle name="Вычисление 2 2 2 4" xfId="56003"/>
    <cellStyle name="Вычисление 2 2 2 4 10" xfId="62414"/>
    <cellStyle name="Вычисление 2 2 2 4 11" xfId="62952"/>
    <cellStyle name="Вычисление 2 2 2 4 2" xfId="56518"/>
    <cellStyle name="Вычисление 2 2 2 4 2 2" xfId="58851"/>
    <cellStyle name="Вычисление 2 2 2 4 2 3" xfId="58438"/>
    <cellStyle name="Вычисление 2 2 2 4 2 4" xfId="60135"/>
    <cellStyle name="Вычисление 2 2 2 4 2 5" xfId="60519"/>
    <cellStyle name="Вычисление 2 2 2 4 2 6" xfId="60907"/>
    <cellStyle name="Вычисление 2 2 2 4 2 7" xfId="61879"/>
    <cellStyle name="Вычисление 2 2 2 4 2 8" xfId="62648"/>
    <cellStyle name="Вычисление 2 2 2 4 2 9" xfId="57991"/>
    <cellStyle name="Вычисление 2 2 2 4 3" xfId="56519"/>
    <cellStyle name="Вычисление 2 2 2 4 3 2" xfId="58852"/>
    <cellStyle name="Вычисление 2 2 2 4 3 3" xfId="59213"/>
    <cellStyle name="Вычисление 2 2 2 4 3 4" xfId="58997"/>
    <cellStyle name="Вычисление 2 2 2 4 3 5" xfId="61373"/>
    <cellStyle name="Вычисление 2 2 2 4 3 6" xfId="58991"/>
    <cellStyle name="Вычисление 2 2 2 4 3 7" xfId="60492"/>
    <cellStyle name="Вычисление 2 2 2 4 3 8" xfId="61586"/>
    <cellStyle name="Вычисление 2 2 2 4 3 9" xfId="62967"/>
    <cellStyle name="Вычисление 2 2 2 4 4" xfId="58349"/>
    <cellStyle name="Вычисление 2 2 2 4 5" xfId="60192"/>
    <cellStyle name="Вычисление 2 2 2 4 6" xfId="61214"/>
    <cellStyle name="Вычисление 2 2 2 4 7" xfId="57970"/>
    <cellStyle name="Вычисление 2 2 2 4 8" xfId="61572"/>
    <cellStyle name="Вычисление 2 2 2 4 9" xfId="62023"/>
    <cellStyle name="Вычисление 2 2 2 5" xfId="56520"/>
    <cellStyle name="Вычисление 2 2 2 5 2" xfId="58853"/>
    <cellStyle name="Вычисление 2 2 2 5 3" xfId="60384"/>
    <cellStyle name="Вычисление 2 2 2 5 4" xfId="60222"/>
    <cellStyle name="Вычисление 2 2 2 5 5" xfId="59387"/>
    <cellStyle name="Вычисление 2 2 2 5 6" xfId="60789"/>
    <cellStyle name="Вычисление 2 2 2 5 7" xfId="58520"/>
    <cellStyle name="Вычисление 2 2 2 5 8" xfId="61200"/>
    <cellStyle name="Вычисление 2 2 2 5 9" xfId="61846"/>
    <cellStyle name="Вычисление 2 2 2 6" xfId="56521"/>
    <cellStyle name="Вычисление 2 2 2 6 2" xfId="58854"/>
    <cellStyle name="Вычисление 2 2 2 6 3" xfId="58233"/>
    <cellStyle name="Вычисление 2 2 2 6 4" xfId="60134"/>
    <cellStyle name="Вычисление 2 2 2 6 5" xfId="59638"/>
    <cellStyle name="Вычисление 2 2 2 6 6" xfId="61490"/>
    <cellStyle name="Вычисление 2 2 2 6 7" xfId="61597"/>
    <cellStyle name="Вычисление 2 2 2 6 8" xfId="62351"/>
    <cellStyle name="Вычисление 2 2 2 6 9" xfId="59280"/>
    <cellStyle name="Вычисление 2 2 2 7" xfId="56522"/>
    <cellStyle name="Вычисление 2 2 2 7 2" xfId="58855"/>
    <cellStyle name="Вычисление 2 2 2 7 3" xfId="60531"/>
    <cellStyle name="Вычисление 2 2 2 7 4" xfId="59500"/>
    <cellStyle name="Вычисление 2 2 2 7 5" xfId="58253"/>
    <cellStyle name="Вычисление 2 2 2 7 6" xfId="61292"/>
    <cellStyle name="Вычисление 2 2 2 7 7" xfId="61274"/>
    <cellStyle name="Вычисление 2 2 2 7 8" xfId="62087"/>
    <cellStyle name="Вычисление 2 2 2 7 9" xfId="61514"/>
    <cellStyle name="Вычисление 2 2 2 8" xfId="58091"/>
    <cellStyle name="Вычисление 2 2 2 9" xfId="59104"/>
    <cellStyle name="Вычисление 2 2 3" xfId="55748"/>
    <cellStyle name="Вычисление 2 2 3 10" xfId="60838"/>
    <cellStyle name="Вычисление 2 2 3 11" xfId="61895"/>
    <cellStyle name="Вычисление 2 2 3 12" xfId="62662"/>
    <cellStyle name="Вычисление 2 2 3 13" xfId="63069"/>
    <cellStyle name="Вычисление 2 2 3 2" xfId="56006"/>
    <cellStyle name="Вычисление 2 2 3 2 10" xfId="62411"/>
    <cellStyle name="Вычисление 2 2 3 2 11" xfId="62950"/>
    <cellStyle name="Вычисление 2 2 3 2 2" xfId="56523"/>
    <cellStyle name="Вычисление 2 2 3 2 2 2" xfId="58856"/>
    <cellStyle name="Вычисление 2 2 3 2 2 3" xfId="60530"/>
    <cellStyle name="Вычисление 2 2 3 2 2 4" xfId="60133"/>
    <cellStyle name="Вычисление 2 2 3 2 2 5" xfId="57755"/>
    <cellStyle name="Вычисление 2 2 3 2 2 6" xfId="59954"/>
    <cellStyle name="Вычисление 2 2 3 2 2 7" xfId="60236"/>
    <cellStyle name="Вычисление 2 2 3 2 2 8" xfId="60953"/>
    <cellStyle name="Вычисление 2 2 3 2 2 9" xfId="61267"/>
    <cellStyle name="Вычисление 2 2 3 2 3" xfId="56524"/>
    <cellStyle name="Вычисление 2 2 3 2 3 2" xfId="58857"/>
    <cellStyle name="Вычисление 2 2 3 2 3 3" xfId="60529"/>
    <cellStyle name="Вычисление 2 2 3 2 3 4" xfId="60132"/>
    <cellStyle name="Вычисление 2 2 3 2 3 5" xfId="58917"/>
    <cellStyle name="Вычисление 2 2 3 2 3 6" xfId="60235"/>
    <cellStyle name="Вычисление 2 2 3 2 3 7" xfId="59360"/>
    <cellStyle name="Вычисление 2 2 3 2 3 8" xfId="62510"/>
    <cellStyle name="Вычисление 2 2 3 2 3 9" xfId="62410"/>
    <cellStyle name="Вычисление 2 2 3 2 4" xfId="58352"/>
    <cellStyle name="Вычисление 2 2 3 2 5" xfId="60719"/>
    <cellStyle name="Вычисление 2 2 3 2 6" xfId="61211"/>
    <cellStyle name="Вычисление 2 2 3 2 7" xfId="60623"/>
    <cellStyle name="Вычисление 2 2 3 2 8" xfId="61569"/>
    <cellStyle name="Вычисление 2 2 3 2 9" xfId="62020"/>
    <cellStyle name="Вычисление 2 2 3 3" xfId="56525"/>
    <cellStyle name="Вычисление 2 2 3 3 2" xfId="58858"/>
    <cellStyle name="Вычисление 2 2 3 3 3" xfId="60345"/>
    <cellStyle name="Вычисление 2 2 3 3 4" xfId="59160"/>
    <cellStyle name="Вычисление 2 2 3 3 5" xfId="59635"/>
    <cellStyle name="Вычисление 2 2 3 3 6" xfId="57732"/>
    <cellStyle name="Вычисление 2 2 3 3 7" xfId="57981"/>
    <cellStyle name="Вычисление 2 2 3 3 8" xfId="61531"/>
    <cellStyle name="Вычисление 2 2 3 3 9" xfId="59095"/>
    <cellStyle name="Вычисление 2 2 3 4" xfId="56526"/>
    <cellStyle name="Вычисление 2 2 3 4 2" xfId="58859"/>
    <cellStyle name="Вычисление 2 2 3 4 3" xfId="58439"/>
    <cellStyle name="Вычисление 2 2 3 4 4" xfId="60978"/>
    <cellStyle name="Вычисление 2 2 3 4 5" xfId="58486"/>
    <cellStyle name="Вычисление 2 2 3 4 6" xfId="59131"/>
    <cellStyle name="Вычисление 2 2 3 4 7" xfId="58719"/>
    <cellStyle name="Вычисление 2 2 3 4 8" xfId="62128"/>
    <cellStyle name="Вычисление 2 2 3 4 9" xfId="58227"/>
    <cellStyle name="Вычисление 2 2 3 5" xfId="56527"/>
    <cellStyle name="Вычисление 2 2 3 5 2" xfId="58860"/>
    <cellStyle name="Вычисление 2 2 3 5 3" xfId="58440"/>
    <cellStyle name="Вычисление 2 2 3 5 4" xfId="60977"/>
    <cellStyle name="Вычисление 2 2 3 5 5" xfId="60329"/>
    <cellStyle name="Вычисление 2 2 3 5 6" xfId="61512"/>
    <cellStyle name="Вычисление 2 2 3 5 7" xfId="60594"/>
    <cellStyle name="Вычисление 2 2 3 5 8" xfId="62364"/>
    <cellStyle name="Вычисление 2 2 3 5 9" xfId="61838"/>
    <cellStyle name="Вычисление 2 2 3 6" xfId="58094"/>
    <cellStyle name="Вычисление 2 2 3 7" xfId="60771"/>
    <cellStyle name="Вычисление 2 2 3 8" xfId="61397"/>
    <cellStyle name="Вычисление 2 2 3 9" xfId="57817"/>
    <cellStyle name="Вычисление 2 2 4" xfId="56002"/>
    <cellStyle name="Вычисление 2 2 4 10" xfId="59951"/>
    <cellStyle name="Вычисление 2 2 4 11" xfId="61845"/>
    <cellStyle name="Вычисление 2 2 4 2" xfId="56528"/>
    <cellStyle name="Вычисление 2 2 4 2 2" xfId="58861"/>
    <cellStyle name="Вычисление 2 2 4 2 3" xfId="58441"/>
    <cellStyle name="Вычисление 2 2 4 2 4" xfId="60976"/>
    <cellStyle name="Вычисление 2 2 4 2 5" xfId="60039"/>
    <cellStyle name="Вычисление 2 2 4 2 6" xfId="59188"/>
    <cellStyle name="Вычисление 2 2 4 2 7" xfId="59770"/>
    <cellStyle name="Вычисление 2 2 4 2 8" xfId="61933"/>
    <cellStyle name="Вычисление 2 2 4 2 9" xfId="61938"/>
    <cellStyle name="Вычисление 2 2 4 3" xfId="56529"/>
    <cellStyle name="Вычисление 2 2 4 3 2" xfId="58862"/>
    <cellStyle name="Вычисление 2 2 4 3 3" xfId="57741"/>
    <cellStyle name="Вычисление 2 2 4 3 4" xfId="60975"/>
    <cellStyle name="Вычисление 2 2 4 3 5" xfId="59421"/>
    <cellStyle name="Вычисление 2 2 4 3 6" xfId="60595"/>
    <cellStyle name="Вычисление 2 2 4 3 7" xfId="61314"/>
    <cellStyle name="Вычисление 2 2 4 3 8" xfId="61532"/>
    <cellStyle name="Вычисление 2 2 4 3 9" xfId="59406"/>
    <cellStyle name="Вычисление 2 2 4 4" xfId="58348"/>
    <cellStyle name="Вычисление 2 2 4 5" xfId="59876"/>
    <cellStyle name="Вычисление 2 2 4 6" xfId="61215"/>
    <cellStyle name="Вычисление 2 2 4 7" xfId="58027"/>
    <cellStyle name="Вычисление 2 2 4 8" xfId="55360"/>
    <cellStyle name="Вычисление 2 2 4 9" xfId="62024"/>
    <cellStyle name="Вычисление 2 2 5" xfId="56530"/>
    <cellStyle name="Вычисление 2 2 5 2" xfId="58863"/>
    <cellStyle name="Вычисление 2 2 5 3" xfId="60528"/>
    <cellStyle name="Вычисление 2 2 5 4" xfId="60694"/>
    <cellStyle name="Вычисление 2 2 5 5" xfId="60902"/>
    <cellStyle name="Вычисление 2 2 5 6" xfId="59931"/>
    <cellStyle name="Вычисление 2 2 5 7" xfId="61162"/>
    <cellStyle name="Вычисление 2 2 5 8" xfId="62527"/>
    <cellStyle name="Вычисление 2 2 5 9" xfId="62665"/>
    <cellStyle name="Вычисление 2 2 6" xfId="56531"/>
    <cellStyle name="Вычисление 2 2 6 2" xfId="58864"/>
    <cellStyle name="Вычисление 2 2 6 3" xfId="60344"/>
    <cellStyle name="Вычисление 2 2 6 4" xfId="57925"/>
    <cellStyle name="Вычисление 2 2 6 5" xfId="59007"/>
    <cellStyle name="Вычисление 2 2 6 6" xfId="59202"/>
    <cellStyle name="Вычисление 2 2 6 7" xfId="61331"/>
    <cellStyle name="Вычисление 2 2 6 8" xfId="59842"/>
    <cellStyle name="Вычисление 2 2 6 9" xfId="62708"/>
    <cellStyle name="Вычисление 2 2 7" xfId="56532"/>
    <cellStyle name="Вычисление 2 2 7 2" xfId="58865"/>
    <cellStyle name="Вычисление 2 2 7 3" xfId="58011"/>
    <cellStyle name="Вычисление 2 2 7 4" xfId="59882"/>
    <cellStyle name="Вычисление 2 2 7 5" xfId="57907"/>
    <cellStyle name="Вычисление 2 2 7 6" xfId="61302"/>
    <cellStyle name="Вычисление 2 2 7 7" xfId="60246"/>
    <cellStyle name="Вычисление 2 2 7 8" xfId="62093"/>
    <cellStyle name="Вычисление 2 2 7 9" xfId="61305"/>
    <cellStyle name="Вычисление 2 2 8" xfId="58090"/>
    <cellStyle name="Вычисление 2 2 9" xfId="60773"/>
    <cellStyle name="Вычисление 2 3" xfId="55749"/>
    <cellStyle name="Вычисление 2 3 10" xfId="61396"/>
    <cellStyle name="Вычисление 2 3 11" xfId="60252"/>
    <cellStyle name="Вычисление 2 3 12" xfId="61655"/>
    <cellStyle name="Вычисление 2 3 13" xfId="62142"/>
    <cellStyle name="Вычисление 2 3 14" xfId="62714"/>
    <cellStyle name="Вычисление 2 3 15" xfId="63068"/>
    <cellStyle name="Вычисление 2 3 2" xfId="55750"/>
    <cellStyle name="Вычисление 2 3 2 10" xfId="61395"/>
    <cellStyle name="Вычисление 2 3 2 11" xfId="59427"/>
    <cellStyle name="Вычисление 2 3 2 12" xfId="61654"/>
    <cellStyle name="Вычисление 2 3 2 13" xfId="62141"/>
    <cellStyle name="Вычисление 2 3 2 14" xfId="62713"/>
    <cellStyle name="Вычисление 2 3 2 15" xfId="63067"/>
    <cellStyle name="Вычисление 2 3 2 2" xfId="55751"/>
    <cellStyle name="Вычисление 2 3 2 2 10" xfId="61346"/>
    <cellStyle name="Вычисление 2 3 2 2 11" xfId="62091"/>
    <cellStyle name="Вычисление 2 3 2 2 12" xfId="62337"/>
    <cellStyle name="Вычисление 2 3 2 2 2" xfId="56009"/>
    <cellStyle name="Вычисление 2 3 2 2 2 10" xfId="60501"/>
    <cellStyle name="Вычисление 2 3 2 2 2 11" xfId="62899"/>
    <cellStyle name="Вычисление 2 3 2 2 2 2" xfId="56533"/>
    <cellStyle name="Вычисление 2 3 2 2 2 2 2" xfId="58866"/>
    <cellStyle name="Вычисление 2 3 2 2 2 2 3" xfId="58012"/>
    <cellStyle name="Вычисление 2 3 2 2 2 2 4" xfId="60131"/>
    <cellStyle name="Вычисление 2 3 2 2 2 2 5" xfId="60520"/>
    <cellStyle name="Вычисление 2 3 2 2 2 2 6" xfId="57735"/>
    <cellStyle name="Вычисление 2 3 2 2 2 2 7" xfId="57766"/>
    <cellStyle name="Вычисление 2 3 2 2 2 2 8" xfId="61934"/>
    <cellStyle name="Вычисление 2 3 2 2 2 2 9" xfId="59952"/>
    <cellStyle name="Вычисление 2 3 2 2 2 3" xfId="56534"/>
    <cellStyle name="Вычисление 2 3 2 2 2 3 2" xfId="58867"/>
    <cellStyle name="Вычисление 2 3 2 2 2 3 3" xfId="58240"/>
    <cellStyle name="Вычисление 2 3 2 2 2 3 4" xfId="60130"/>
    <cellStyle name="Вычисление 2 3 2 2 2 3 5" xfId="60678"/>
    <cellStyle name="Вычисление 2 3 2 2 2 3 6" xfId="61190"/>
    <cellStyle name="Вычисление 2 3 2 2 2 3 7" xfId="61641"/>
    <cellStyle name="Вычисление 2 3 2 2 2 3 8" xfId="61993"/>
    <cellStyle name="Вычисление 2 3 2 2 2 3 9" xfId="61939"/>
    <cellStyle name="Вычисление 2 3 2 2 2 4" xfId="58355"/>
    <cellStyle name="Вычисление 2 3 2 2 2 5" xfId="60190"/>
    <cellStyle name="Вычисление 2 3 2 2 2 6" xfId="61208"/>
    <cellStyle name="Вычисление 2 3 2 2 2 7" xfId="60657"/>
    <cellStyle name="Вычисление 2 3 2 2 2 8" xfId="61116"/>
    <cellStyle name="Вычисление 2 3 2 2 2 9" xfId="62017"/>
    <cellStyle name="Вычисление 2 3 2 2 3" xfId="56535"/>
    <cellStyle name="Вычисление 2 3 2 2 3 2" xfId="58868"/>
    <cellStyle name="Вычисление 2 3 2 2 3 3" xfId="58442"/>
    <cellStyle name="Вычисление 2 3 2 2 3 4" xfId="59523"/>
    <cellStyle name="Вычисление 2 3 2 2 3 5" xfId="60679"/>
    <cellStyle name="Вычисление 2 3 2 2 3 6" xfId="57736"/>
    <cellStyle name="Вычисление 2 3 2 2 3 7" xfId="57972"/>
    <cellStyle name="Вычисление 2 3 2 2 3 8" xfId="61882"/>
    <cellStyle name="Вычисление 2 3 2 2 3 9" xfId="60834"/>
    <cellStyle name="Вычисление 2 3 2 2 4" xfId="56536"/>
    <cellStyle name="Вычисление 2 3 2 2 4 2" xfId="58869"/>
    <cellStyle name="Вычисление 2 3 2 2 4 3" xfId="60346"/>
    <cellStyle name="Вычисление 2 3 2 2 4 4" xfId="59146"/>
    <cellStyle name="Вычисление 2 3 2 2 4 5" xfId="58485"/>
    <cellStyle name="Вычисление 2 3 2 2 4 6" xfId="60584"/>
    <cellStyle name="Вычисление 2 3 2 2 4 7" xfId="58218"/>
    <cellStyle name="Вычисление 2 3 2 2 4 8" xfId="62076"/>
    <cellStyle name="Вычисление 2 3 2 2 4 9" xfId="61554"/>
    <cellStyle name="Вычисление 2 3 2 2 5" xfId="58097"/>
    <cellStyle name="Вычисление 2 3 2 2 6" xfId="59471"/>
    <cellStyle name="Вычисление 2 3 2 2 7" xfId="59473"/>
    <cellStyle name="Вычисление 2 3 2 2 8" xfId="61184"/>
    <cellStyle name="Вычисление 2 3 2 2 9" xfId="58994"/>
    <cellStyle name="Вычисление 2 3 2 3" xfId="55752"/>
    <cellStyle name="Вычисление 2 3 2 3 10" xfId="61896"/>
    <cellStyle name="Вычисление 2 3 2 3 11" xfId="62663"/>
    <cellStyle name="Вычисление 2 3 2 3 12" xfId="59231"/>
    <cellStyle name="Вычисление 2 3 2 3 2" xfId="56010"/>
    <cellStyle name="Вычисление 2 3 2 3 2 10" xfId="60852"/>
    <cellStyle name="Вычисление 2 3 2 3 2 11" xfId="62073"/>
    <cellStyle name="Вычисление 2 3 2 3 2 2" xfId="56537"/>
    <cellStyle name="Вычисление 2 3 2 3 2 2 2" xfId="58870"/>
    <cellStyle name="Вычисление 2 3 2 3 2 2 3" xfId="58443"/>
    <cellStyle name="Вычисление 2 3 2 3 2 2 4" xfId="59181"/>
    <cellStyle name="Вычисление 2 3 2 3 2 2 5" xfId="58484"/>
    <cellStyle name="Вычисление 2 3 2 3 2 2 6" xfId="58573"/>
    <cellStyle name="Вычисление 2 3 2 3 2 2 7" xfId="61443"/>
    <cellStyle name="Вычисление 2 3 2 3 2 2 8" xfId="62523"/>
    <cellStyle name="Вычисление 2 3 2 3 2 2 9" xfId="61555"/>
    <cellStyle name="Вычисление 2 3 2 3 2 3" xfId="56538"/>
    <cellStyle name="Вычисление 2 3 2 3 2 3 2" xfId="58871"/>
    <cellStyle name="Вычисление 2 3 2 3 2 3 3" xfId="58239"/>
    <cellStyle name="Вычисление 2 3 2 3 2 3 4" xfId="60974"/>
    <cellStyle name="Вычисление 2 3 2 3 2 3 5" xfId="59006"/>
    <cellStyle name="Вычисление 2 3 2 3 2 3 6" xfId="60277"/>
    <cellStyle name="Вычисление 2 3 2 3 2 3 7" xfId="61880"/>
    <cellStyle name="Вычисление 2 3 2 3 2 3 8" xfId="62649"/>
    <cellStyle name="Вычисление 2 3 2 3 2 3 9" xfId="62707"/>
    <cellStyle name="Вычисление 2 3 2 3 2 4" xfId="58356"/>
    <cellStyle name="Вычисление 2 3 2 3 2 5" xfId="59877"/>
    <cellStyle name="Вычисление 2 3 2 3 2 6" xfId="61207"/>
    <cellStyle name="Вычисление 2 3 2 3 2 7" xfId="59926"/>
    <cellStyle name="Вычисление 2 3 2 3 2 8" xfId="61115"/>
    <cellStyle name="Вычисление 2 3 2 3 2 9" xfId="62016"/>
    <cellStyle name="Вычисление 2 3 2 3 3" xfId="56539"/>
    <cellStyle name="Вычисление 2 3 2 3 3 2" xfId="58872"/>
    <cellStyle name="Вычисление 2 3 2 3 3 3" xfId="58444"/>
    <cellStyle name="Вычисление 2 3 2 3 3 4" xfId="60973"/>
    <cellStyle name="Вычисление 2 3 2 3 3 5" xfId="59497"/>
    <cellStyle name="Вычисление 2 3 2 3 3 6" xfId="57934"/>
    <cellStyle name="Вычисление 2 3 2 3 3 7" xfId="58731"/>
    <cellStyle name="Вычисление 2 3 2 3 3 8" xfId="59187"/>
    <cellStyle name="Вычисление 2 3 2 3 3 9" xfId="57849"/>
    <cellStyle name="Вычисление 2 3 2 3 4" xfId="56540"/>
    <cellStyle name="Вычисление 2 3 2 3 4 2" xfId="58873"/>
    <cellStyle name="Вычисление 2 3 2 3 4 3" xfId="58445"/>
    <cellStyle name="Вычисление 2 3 2 3 4 4" xfId="57926"/>
    <cellStyle name="Вычисление 2 3 2 3 4 5" xfId="59904"/>
    <cellStyle name="Вычисление 2 3 2 3 4 6" xfId="59600"/>
    <cellStyle name="Вычисление 2 3 2 3 4 7" xfId="60407"/>
    <cellStyle name="Вычисление 2 3 2 3 4 8" xfId="59356"/>
    <cellStyle name="Вычисление 2 3 2 3 4 9" xfId="57867"/>
    <cellStyle name="Вычисление 2 3 2 3 5" xfId="58098"/>
    <cellStyle name="Вычисление 2 3 2 3 6" xfId="60029"/>
    <cellStyle name="Вычисление 2 3 2 3 7" xfId="60026"/>
    <cellStyle name="Вычисление 2 3 2 3 8" xfId="58908"/>
    <cellStyle name="Вычисление 2 3 2 3 9" xfId="59927"/>
    <cellStyle name="Вычисление 2 3 2 4" xfId="56008"/>
    <cellStyle name="Вычисление 2 3 2 4 10" xfId="59922"/>
    <cellStyle name="Вычисление 2 3 2 4 11" xfId="62668"/>
    <cellStyle name="Вычисление 2 3 2 4 2" xfId="56541"/>
    <cellStyle name="Вычисление 2 3 2 4 2 2" xfId="58874"/>
    <cellStyle name="Вычисление 2 3 2 4 2 3" xfId="58446"/>
    <cellStyle name="Вычисление 2 3 2 4 2 4" xfId="59338"/>
    <cellStyle name="Вычисление 2 3 2 4 2 5" xfId="59634"/>
    <cellStyle name="Вычисление 2 3 2 4 2 6" xfId="61268"/>
    <cellStyle name="Вычисление 2 3 2 4 2 7" xfId="60608"/>
    <cellStyle name="Вычисление 2 3 2 4 2 8" xfId="62075"/>
    <cellStyle name="Вычисление 2 3 2 4 2 9" xfId="61503"/>
    <cellStyle name="Вычисление 2 3 2 4 3" xfId="56542"/>
    <cellStyle name="Вычисление 2 3 2 4 3 2" xfId="58875"/>
    <cellStyle name="Вычисление 2 3 2 4 3 3" xfId="59420"/>
    <cellStyle name="Вычисление 2 3 2 4 3 4" xfId="60129"/>
    <cellStyle name="Вычисление 2 3 2 4 3 5" xfId="60287"/>
    <cellStyle name="Вычисление 2 3 2 4 3 6" xfId="60881"/>
    <cellStyle name="Вычисление 2 3 2 4 3 7" xfId="57833"/>
    <cellStyle name="Вычисление 2 3 2 4 3 8" xfId="60409"/>
    <cellStyle name="Вычисление 2 3 2 4 3 9" xfId="61940"/>
    <cellStyle name="Вычисление 2 3 2 4 4" xfId="58354"/>
    <cellStyle name="Вычисление 2 3 2 4 5" xfId="60191"/>
    <cellStyle name="Вычисление 2 3 2 4 6" xfId="61209"/>
    <cellStyle name="Вычисление 2 3 2 4 7" xfId="58564"/>
    <cellStyle name="Вычисление 2 3 2 4 8" xfId="61117"/>
    <cellStyle name="Вычисление 2 3 2 4 9" xfId="62018"/>
    <cellStyle name="Вычисление 2 3 2 5" xfId="56543"/>
    <cellStyle name="Вычисление 2 3 2 5 2" xfId="58876"/>
    <cellStyle name="Вычисление 2 3 2 5 3" xfId="60343"/>
    <cellStyle name="Вычисление 2 3 2 5 4" xfId="60128"/>
    <cellStyle name="Вычисление 2 3 2 5 5" xfId="59588"/>
    <cellStyle name="Вычисление 2 3 2 5 6" xfId="59657"/>
    <cellStyle name="Вычисление 2 3 2 5 7" xfId="59175"/>
    <cellStyle name="Вычисление 2 3 2 5 8" xfId="61737"/>
    <cellStyle name="Вычисление 2 3 2 5 9" xfId="61839"/>
    <cellStyle name="Вычисление 2 3 2 6" xfId="56544"/>
    <cellStyle name="Вычисление 2 3 2 6 2" xfId="58877"/>
    <cellStyle name="Вычисление 2 3 2 6 3" xfId="58013"/>
    <cellStyle name="Вычисление 2 3 2 6 4" xfId="59339"/>
    <cellStyle name="Вычисление 2 3 2 6 5" xfId="59267"/>
    <cellStyle name="Вычисление 2 3 2 6 6" xfId="60484"/>
    <cellStyle name="Вычисление 2 3 2 6 7" xfId="61522"/>
    <cellStyle name="Вычисление 2 3 2 6 8" xfId="59158"/>
    <cellStyle name="Вычисление 2 3 2 6 9" xfId="59111"/>
    <cellStyle name="Вычисление 2 3 2 7" xfId="56545"/>
    <cellStyle name="Вычисление 2 3 2 7 2" xfId="58878"/>
    <cellStyle name="Вычисление 2 3 2 7 3" xfId="58014"/>
    <cellStyle name="Вычисление 2 3 2 7 4" xfId="60127"/>
    <cellStyle name="Вычисление 2 3 2 7 5" xfId="59947"/>
    <cellStyle name="Вычисление 2 3 2 7 6" xfId="60942"/>
    <cellStyle name="Вычисление 2 3 2 7 7" xfId="59266"/>
    <cellStyle name="Вычисление 2 3 2 7 8" xfId="60481"/>
    <cellStyle name="Вычисление 2 3 2 7 9" xfId="59650"/>
    <cellStyle name="Вычисление 2 3 2 8" xfId="58096"/>
    <cellStyle name="Вычисление 2 3 2 9" xfId="60769"/>
    <cellStyle name="Вычисление 2 3 3" xfId="55753"/>
    <cellStyle name="Вычисление 2 3 3 10" xfId="61897"/>
    <cellStyle name="Вычисление 2 3 3 11" xfId="62664"/>
    <cellStyle name="Вычисление 2 3 3 12" xfId="62614"/>
    <cellStyle name="Вычисление 2 3 3 2" xfId="56011"/>
    <cellStyle name="Вычисление 2 3 3 2 10" xfId="59067"/>
    <cellStyle name="Вычисление 2 3 3 2 11" xfId="62363"/>
    <cellStyle name="Вычисление 2 3 3 2 2" xfId="56546"/>
    <cellStyle name="Вычисление 2 3 3 2 2 2" xfId="58879"/>
    <cellStyle name="Вычисление 2 3 3 2 2 3" xfId="58241"/>
    <cellStyle name="Вычисление 2 3 3 2 2 4" xfId="60972"/>
    <cellStyle name="Вычисление 2 3 3 2 2 5" xfId="58220"/>
    <cellStyle name="Вычисление 2 3 3 2 2 6" xfId="58133"/>
    <cellStyle name="Вычисление 2 3 3 2 2 7" xfId="59455"/>
    <cellStyle name="Вычисление 2 3 3 2 2 8" xfId="61342"/>
    <cellStyle name="Вычисление 2 3 3 2 2 9" xfId="62959"/>
    <cellStyle name="Вычисление 2 3 3 2 3" xfId="56547"/>
    <cellStyle name="Вычисление 2 3 3 2 3 2" xfId="58880"/>
    <cellStyle name="Вычисление 2 3 3 2 3 3" xfId="58447"/>
    <cellStyle name="Вычисление 2 3 3 2 3 4" xfId="60971"/>
    <cellStyle name="Вычисление 2 3 3 2 3 5" xfId="58483"/>
    <cellStyle name="Вычисление 2 3 3 2 3 6" xfId="61489"/>
    <cellStyle name="Вычисление 2 3 3 2 3 7" xfId="57832"/>
    <cellStyle name="Вычисление 2 3 3 2 3 8" xfId="62350"/>
    <cellStyle name="Вычисление 2 3 3 2 3 9" xfId="60589"/>
    <cellStyle name="Вычисление 2 3 3 2 4" xfId="58357"/>
    <cellStyle name="Вычисление 2 3 3 2 5" xfId="60189"/>
    <cellStyle name="Вычисление 2 3 3 2 6" xfId="61206"/>
    <cellStyle name="Вычисление 2 3 3 2 7" xfId="60278"/>
    <cellStyle name="Вычисление 2 3 3 2 8" xfId="61114"/>
    <cellStyle name="Вычисление 2 3 3 2 9" xfId="62015"/>
    <cellStyle name="Вычисление 2 3 3 3" xfId="56548"/>
    <cellStyle name="Вычисление 2 3 3 3 2" xfId="58881"/>
    <cellStyle name="Вычисление 2 3 3 3 3" xfId="58225"/>
    <cellStyle name="Вычисление 2 3 3 3 4" xfId="60970"/>
    <cellStyle name="Вычисление 2 3 3 3 5" xfId="58482"/>
    <cellStyle name="Вычисление 2 3 3 3 6" xfId="61596"/>
    <cellStyle name="Вычисление 2 3 3 3 7" xfId="61472"/>
    <cellStyle name="Вычисление 2 3 3 3 8" xfId="62431"/>
    <cellStyle name="Вычисление 2 3 3 3 9" xfId="59172"/>
    <cellStyle name="Вычисление 2 3 3 4" xfId="56549"/>
    <cellStyle name="Вычисление 2 3 3 4 2" xfId="58882"/>
    <cellStyle name="Вычисление 2 3 3 4 3" xfId="58448"/>
    <cellStyle name="Вычисление 2 3 3 4 4" xfId="60969"/>
    <cellStyle name="Вычисление 2 3 3 4 5" xfId="58481"/>
    <cellStyle name="Вычисление 2 3 3 4 6" xfId="59661"/>
    <cellStyle name="Вычисление 2 3 3 4 7" xfId="61160"/>
    <cellStyle name="Вычисление 2 3 3 4 8" xfId="62111"/>
    <cellStyle name="Вычисление 2 3 3 4 9" xfId="58726"/>
    <cellStyle name="Вычисление 2 3 3 5" xfId="58099"/>
    <cellStyle name="Вычисление 2 3 3 6" xfId="60651"/>
    <cellStyle name="Вычисление 2 3 3 7" xfId="60904"/>
    <cellStyle name="Вычисление 2 3 3 8" xfId="61334"/>
    <cellStyle name="Вычисление 2 3 3 9" xfId="60763"/>
    <cellStyle name="Вычисление 2 3 4" xfId="56007"/>
    <cellStyle name="Вычисление 2 3 4 10" xfId="57819"/>
    <cellStyle name="Вычисление 2 3 4 11" xfId="62900"/>
    <cellStyle name="Вычисление 2 3 4 2" xfId="56550"/>
    <cellStyle name="Вычисление 2 3 4 2 2" xfId="58883"/>
    <cellStyle name="Вычисление 2 3 4 2 3" xfId="59768"/>
    <cellStyle name="Вычисление 2 3 4 2 4" xfId="59498"/>
    <cellStyle name="Вычисление 2 3 4 2 5" xfId="60493"/>
    <cellStyle name="Вычисление 2 3 4 2 6" xfId="60886"/>
    <cellStyle name="Вычисление 2 3 4 2 7" xfId="61642"/>
    <cellStyle name="Вычисление 2 3 4 2 8" xfId="62591"/>
    <cellStyle name="Вычисление 2 3 4 2 9" xfId="62328"/>
    <cellStyle name="Вычисление 2 3 4 3" xfId="56551"/>
    <cellStyle name="Вычисление 2 3 4 3 2" xfId="58884"/>
    <cellStyle name="Вычисление 2 3 4 3 3" xfId="58449"/>
    <cellStyle name="Вычисление 2 3 4 3 4" xfId="59861"/>
    <cellStyle name="Вычисление 2 3 4 3 5" xfId="58208"/>
    <cellStyle name="Вычисление 2 3 4 3 6" xfId="61487"/>
    <cellStyle name="Вычисление 2 3 4 3 7" xfId="57860"/>
    <cellStyle name="Вычисление 2 3 4 3 8" xfId="62348"/>
    <cellStyle name="Вычисление 2 3 4 3 9" xfId="62706"/>
    <cellStyle name="Вычисление 2 3 4 4" xfId="58353"/>
    <cellStyle name="Вычисление 2 3 4 5" xfId="60718"/>
    <cellStyle name="Вычисление 2 3 4 6" xfId="61210"/>
    <cellStyle name="Вычисление 2 3 4 7" xfId="60743"/>
    <cellStyle name="Вычисление 2 3 4 8" xfId="61118"/>
    <cellStyle name="Вычисление 2 3 4 9" xfId="62019"/>
    <cellStyle name="Вычисление 2 3 5" xfId="56552"/>
    <cellStyle name="Вычисление 2 3 5 2" xfId="58885"/>
    <cellStyle name="Вычисление 2 3 5 3" xfId="58450"/>
    <cellStyle name="Вычисление 2 3 5 4" xfId="60126"/>
    <cellStyle name="Вычисление 2 3 5 5" xfId="57952"/>
    <cellStyle name="Вычисление 2 3 5 6" xfId="61382"/>
    <cellStyle name="Вычисление 2 3 5 7" xfId="58201"/>
    <cellStyle name="Вычисление 2 3 5 8" xfId="62127"/>
    <cellStyle name="Вычисление 2 3 5 9" xfId="57807"/>
    <cellStyle name="Вычисление 2 3 6" xfId="56553"/>
    <cellStyle name="Вычисление 2 3 6 2" xfId="58886"/>
    <cellStyle name="Вычисление 2 3 6 3" xfId="58015"/>
    <cellStyle name="Вычисление 2 3 6 4" xfId="59340"/>
    <cellStyle name="Вычисление 2 3 6 5" xfId="57754"/>
    <cellStyle name="Вычисление 2 3 6 6" xfId="60411"/>
    <cellStyle name="Вычисление 2 3 6 7" xfId="61643"/>
    <cellStyle name="Вычисление 2 3 6 8" xfId="62592"/>
    <cellStyle name="Вычисление 2 3 6 9" xfId="61195"/>
    <cellStyle name="Вычисление 2 3 7" xfId="56554"/>
    <cellStyle name="Вычисление 2 3 7 2" xfId="58887"/>
    <cellStyle name="Вычисление 2 3 7 3" xfId="58451"/>
    <cellStyle name="Вычисление 2 3 7 4" xfId="60125"/>
    <cellStyle name="Вычисление 2 3 7 5" xfId="60239"/>
    <cellStyle name="Вычисление 2 3 7 6" xfId="58126"/>
    <cellStyle name="Вычисление 2 3 7 7" xfId="61644"/>
    <cellStyle name="Вычисление 2 3 7 8" xfId="62593"/>
    <cellStyle name="Вычисление 2 3 7 9" xfId="62524"/>
    <cellStyle name="Вычисление 2 3 8" xfId="58095"/>
    <cellStyle name="Вычисление 2 3 9" xfId="60770"/>
    <cellStyle name="Вычисление 2 4" xfId="55754"/>
    <cellStyle name="Вычисление 2 4 10" xfId="62140"/>
    <cellStyle name="Вычисление 2 4 11" xfId="62712"/>
    <cellStyle name="Вычисление 2 4 12" xfId="62685"/>
    <cellStyle name="Вычисление 2 4 2" xfId="56012"/>
    <cellStyle name="Вычисление 2 4 2 10" xfId="61304"/>
    <cellStyle name="Вычисление 2 4 2 11" xfId="62529"/>
    <cellStyle name="Вычисление 2 4 2 2" xfId="56555"/>
    <cellStyle name="Вычисление 2 4 2 2 2" xfId="58888"/>
    <cellStyle name="Вычисление 2 4 2 2 3" xfId="60033"/>
    <cellStyle name="Вычисление 2 4 2 2 4" xfId="60693"/>
    <cellStyle name="Вычисление 2 4 2 2 5" xfId="59410"/>
    <cellStyle name="Вычисление 2 4 2 2 6" xfId="61381"/>
    <cellStyle name="Вычисление 2 4 2 2 7" xfId="58915"/>
    <cellStyle name="Вычисление 2 4 2 2 8" xfId="62126"/>
    <cellStyle name="Вычисление 2 4 2 2 9" xfId="62957"/>
    <cellStyle name="Вычисление 2 4 2 3" xfId="56556"/>
    <cellStyle name="Вычисление 2 4 2 3 2" xfId="58889"/>
    <cellStyle name="Вычисление 2 4 2 3 3" xfId="60342"/>
    <cellStyle name="Вычисление 2 4 2 3 4" xfId="59341"/>
    <cellStyle name="Вычисление 2 4 2 3 5" xfId="60832"/>
    <cellStyle name="Вычисление 2 4 2 3 6" xfId="61963"/>
    <cellStyle name="Вычисление 2 4 2 3 7" xfId="62434"/>
    <cellStyle name="Вычисление 2 4 2 3 8" xfId="62958"/>
    <cellStyle name="Вычисление 2 4 2 3 9" xfId="62616"/>
    <cellStyle name="Вычисление 2 4 2 4" xfId="58358"/>
    <cellStyle name="Вычисление 2 4 2 5" xfId="60188"/>
    <cellStyle name="Вычисление 2 4 2 6" xfId="61205"/>
    <cellStyle name="Вычисление 2 4 2 7" xfId="60280"/>
    <cellStyle name="Вычисление 2 4 2 8" xfId="61113"/>
    <cellStyle name="Вычисление 2 4 2 9" xfId="62014"/>
    <cellStyle name="Вычисление 2 4 3" xfId="56557"/>
    <cellStyle name="Вычисление 2 4 3 2" xfId="58890"/>
    <cellStyle name="Вычисление 2 4 3 3" xfId="58016"/>
    <cellStyle name="Вычисление 2 4 3 4" xfId="60968"/>
    <cellStyle name="Вычисление 2 4 3 5" xfId="58262"/>
    <cellStyle name="Вычисление 2 4 3 6" xfId="59533"/>
    <cellStyle name="Вычисление 2 4 3 7" xfId="61315"/>
    <cellStyle name="Вычисление 2 4 3 8" xfId="59368"/>
    <cellStyle name="Вычисление 2 4 3 9" xfId="62705"/>
    <cellStyle name="Вычисление 2 4 4" xfId="56558"/>
    <cellStyle name="Вычисление 2 4 4 2" xfId="58891"/>
    <cellStyle name="Вычисление 2 4 4 3" xfId="58242"/>
    <cellStyle name="Вычисление 2 4 4 4" xfId="59743"/>
    <cellStyle name="Вычисление 2 4 4 5" xfId="58916"/>
    <cellStyle name="Вычисление 2 4 4 6" xfId="57997"/>
    <cellStyle name="Вычисление 2 4 4 7" xfId="57765"/>
    <cellStyle name="Вычисление 2 4 4 8" xfId="60962"/>
    <cellStyle name="Вычисление 2 4 4 9" xfId="57806"/>
    <cellStyle name="Вычисление 2 4 5" xfId="58100"/>
    <cellStyle name="Вычисление 2 4 6" xfId="60588"/>
    <cellStyle name="Вычисление 2 4 7" xfId="60844"/>
    <cellStyle name="Вычисление 2 4 8" xfId="61335"/>
    <cellStyle name="Вычисление 2 4 9" xfId="61653"/>
    <cellStyle name="Вычисление 2 5" xfId="56001"/>
    <cellStyle name="Вычисление 2 5 10" xfId="57953"/>
    <cellStyle name="Вычисление 2 5 11" xfId="62631"/>
    <cellStyle name="Вычисление 2 5 2" xfId="56559"/>
    <cellStyle name="Вычисление 2 5 2 2" xfId="58892"/>
    <cellStyle name="Вычисление 2 5 2 3" xfId="58452"/>
    <cellStyle name="Вычисление 2 5 2 4" xfId="60585"/>
    <cellStyle name="Вычисление 2 5 2 5" xfId="60341"/>
    <cellStyle name="Вычисление 2 5 2 6" xfId="61965"/>
    <cellStyle name="Вычисление 2 5 2 7" xfId="62436"/>
    <cellStyle name="Вычисление 2 5 2 8" xfId="62960"/>
    <cellStyle name="Вычисление 2 5 2 9" xfId="60764"/>
    <cellStyle name="Вычисление 2 5 3" xfId="56560"/>
    <cellStyle name="Вычисление 2 5 3 2" xfId="58893"/>
    <cellStyle name="Вычисление 2 5 3 3" xfId="59632"/>
    <cellStyle name="Вычисление 2 5 3 4" xfId="59183"/>
    <cellStyle name="Вычисление 2 5 3 5" xfId="57753"/>
    <cellStyle name="Вычисление 2 5 3 6" xfId="61500"/>
    <cellStyle name="Вычисление 2 5 3 7" xfId="60499"/>
    <cellStyle name="Вычисление 2 5 3 8" xfId="62354"/>
    <cellStyle name="Вычисление 2 5 3 9" xfId="57816"/>
    <cellStyle name="Вычисление 2 5 4" xfId="58347"/>
    <cellStyle name="Вычисление 2 5 5" xfId="60193"/>
    <cellStyle name="Вычисление 2 5 6" xfId="61216"/>
    <cellStyle name="Вычисление 2 5 7" xfId="60874"/>
    <cellStyle name="Вычисление 2 5 8" xfId="61119"/>
    <cellStyle name="Вычисление 2 5 9" xfId="62025"/>
    <cellStyle name="Вычисление 2 6" xfId="56561"/>
    <cellStyle name="Вычисление 2 6 2" xfId="58894"/>
    <cellStyle name="Вычисление 2 6 3" xfId="60350"/>
    <cellStyle name="Вычисление 2 6 4" xfId="59342"/>
    <cellStyle name="Вычисление 2 6 5" xfId="59193"/>
    <cellStyle name="Вычисление 2 6 6" xfId="61380"/>
    <cellStyle name="Вычисление 2 6 7" xfId="59469"/>
    <cellStyle name="Вычисление 2 6 8" xfId="62125"/>
    <cellStyle name="Вычисление 2 6 9" xfId="62097"/>
    <cellStyle name="Вычисление 2 7" xfId="56562"/>
    <cellStyle name="Вычисление 2 7 2" xfId="58895"/>
    <cellStyle name="Вычисление 2 7 3" xfId="58453"/>
    <cellStyle name="Вычисление 2 7 4" xfId="59343"/>
    <cellStyle name="Вычисление 2 7 5" xfId="61003"/>
    <cellStyle name="Вычисление 2 7 6" xfId="60941"/>
    <cellStyle name="Вычисление 2 7 7" xfId="61317"/>
    <cellStyle name="Вычисление 2 7 8" xfId="61761"/>
    <cellStyle name="Вычисление 2 7 9" xfId="62689"/>
    <cellStyle name="Вычисление 2 8" xfId="56563"/>
    <cellStyle name="Вычисление 2 8 2" xfId="58896"/>
    <cellStyle name="Вычисление 2 8 3" xfId="58238"/>
    <cellStyle name="Вычисление 2 8 4" xfId="60692"/>
    <cellStyle name="Вычисление 2 8 5" xfId="58918"/>
    <cellStyle name="Вычисление 2 8 6" xfId="58411"/>
    <cellStyle name="Вычисление 2 8 7" xfId="58117"/>
    <cellStyle name="Вычисление 2 8 8" xfId="59728"/>
    <cellStyle name="Вычисление 2 8 9" xfId="61163"/>
    <cellStyle name="Вычисление 2 9" xfId="57843"/>
    <cellStyle name="Вычисление 3" xfId="55491"/>
    <cellStyle name="Вычисление 3 10" xfId="62387"/>
    <cellStyle name="Вычисление 3 11" xfId="62915"/>
    <cellStyle name="Вычисление 3 12" xfId="63109"/>
    <cellStyle name="Вычисление 3 2" xfId="56056"/>
    <cellStyle name="Вычисление 3 2 10" xfId="62630"/>
    <cellStyle name="Вычисление 3 2 11" xfId="62404"/>
    <cellStyle name="Вычисление 3 2 2" xfId="56564"/>
    <cellStyle name="Вычисление 3 2 2 2" xfId="58897"/>
    <cellStyle name="Вычисление 3 2 2 3" xfId="58454"/>
    <cellStyle name="Вычисление 3 2 2 4" xfId="60560"/>
    <cellStyle name="Вычисление 3 2 2 5" xfId="57967"/>
    <cellStyle name="Вычисление 3 2 2 6" xfId="57980"/>
    <cellStyle name="Вычисление 3 2 2 7" xfId="58977"/>
    <cellStyle name="Вычисление 3 2 2 8" xfId="60620"/>
    <cellStyle name="Вычисление 3 2 2 9" xfId="62080"/>
    <cellStyle name="Вычисление 3 2 3" xfId="56565"/>
    <cellStyle name="Вычисление 3 2 3 2" xfId="58898"/>
    <cellStyle name="Вычисление 3 2 3 3" xfId="58455"/>
    <cellStyle name="Вычисление 3 2 3 4" xfId="60124"/>
    <cellStyle name="Вычисление 3 2 3 5" xfId="60913"/>
    <cellStyle name="Вычисление 3 2 3 6" xfId="61379"/>
    <cellStyle name="Вычисление 3 2 3 7" xfId="57764"/>
    <cellStyle name="Вычисление 3 2 3 8" xfId="62124"/>
    <cellStyle name="Вычисление 3 2 3 9" xfId="62675"/>
    <cellStyle name="Вычисление 3 2 4" xfId="58402"/>
    <cellStyle name="Вычисление 3 2 5" xfId="59515"/>
    <cellStyle name="Вычисление 3 2 6" xfId="61174"/>
    <cellStyle name="Вычисление 3 2 7" xfId="58022"/>
    <cellStyle name="Вычисление 3 2 8" xfId="59173"/>
    <cellStyle name="Вычисление 3 2 9" xfId="61859"/>
    <cellStyle name="Вычисление 3 3" xfId="56566"/>
    <cellStyle name="Вычисление 3 3 2" xfId="58899"/>
    <cellStyle name="Вычисление 3 3 3" xfId="58456"/>
    <cellStyle name="Вычисление 3 3 4" xfId="58217"/>
    <cellStyle name="Вычисление 3 3 5" xfId="59898"/>
    <cellStyle name="Вычисление 3 3 6" xfId="57855"/>
    <cellStyle name="Вычисление 3 3 7" xfId="59142"/>
    <cellStyle name="Вычисление 3 3 8" xfId="62123"/>
    <cellStyle name="Вычисление 3 3 9" xfId="59335"/>
    <cellStyle name="Вычисление 3 4" xfId="56567"/>
    <cellStyle name="Вычисление 3 4 2" xfId="58900"/>
    <cellStyle name="Вычисление 3 4 3" xfId="60681"/>
    <cellStyle name="Вычисление 3 4 4" xfId="60967"/>
    <cellStyle name="Вычисление 3 4 5" xfId="59946"/>
    <cellStyle name="Вычисление 3 4 6" xfId="59151"/>
    <cellStyle name="Вычисление 3 4 7" xfId="61276"/>
    <cellStyle name="Вычисление 3 4 8" xfId="61138"/>
    <cellStyle name="Вычисление 3 4 9" xfId="61556"/>
    <cellStyle name="Вычисление 3 5" xfId="57844"/>
    <cellStyle name="Вычисление 3 6" xfId="60928"/>
    <cellStyle name="Вычисление 3 7" xfId="61543"/>
    <cellStyle name="Вычисление 3 8" xfId="60893"/>
    <cellStyle name="Вычисление 3 9" xfId="61920"/>
    <cellStyle name="Вычисление 4" xfId="55492"/>
    <cellStyle name="Вычисление 4 2" xfId="57845"/>
    <cellStyle name="Вычисление 4 3" xfId="59194"/>
    <cellStyle name="Вычисление 4 4" xfId="58987"/>
    <cellStyle name="Вычисление 4 5" xfId="57857"/>
    <cellStyle name="Вычисление 4 6" xfId="61194"/>
    <cellStyle name="Вычисление 4 7" xfId="61167"/>
    <cellStyle name="Вычисление 4 8" xfId="61996"/>
    <cellStyle name="Вычисление 4 9" xfId="62408"/>
    <cellStyle name="Гиперссылка 2" xfId="56568"/>
    <cellStyle name="Заголовок" xfId="55493"/>
    <cellStyle name="Заголовок 1 2" xfId="55494"/>
    <cellStyle name="Заголовок 1 2 2" xfId="56569"/>
    <cellStyle name="Заголовок 1 2 3" xfId="56570"/>
    <cellStyle name="Заголовок 1 3" xfId="55495"/>
    <cellStyle name="Заголовок 1 4" xfId="55496"/>
    <cellStyle name="Заголовок 2 2" xfId="55497"/>
    <cellStyle name="Заголовок 2 2 2" xfId="56571"/>
    <cellStyle name="Заголовок 2 2 3" xfId="56572"/>
    <cellStyle name="Заголовок 2 3" xfId="55498"/>
    <cellStyle name="Заголовок 2 4" xfId="55499"/>
    <cellStyle name="Заголовок 3 2" xfId="55500"/>
    <cellStyle name="Заголовок 3 2 2" xfId="56573"/>
    <cellStyle name="Заголовок 3 2 3" xfId="56574"/>
    <cellStyle name="Заголовок 3 3" xfId="55501"/>
    <cellStyle name="Заголовок 3 4" xfId="55502"/>
    <cellStyle name="Заголовок 4 2" xfId="55503"/>
    <cellStyle name="Заголовок 4 2 2" xfId="56575"/>
    <cellStyle name="Заголовок 4 2 3" xfId="56576"/>
    <cellStyle name="Заголовок 4 3" xfId="55504"/>
    <cellStyle name="Заголовок 4 4" xfId="55505"/>
    <cellStyle name="Заголовок 5" xfId="56577"/>
    <cellStyle name="Заголовок 6" xfId="56578"/>
    <cellStyle name="Заголовок таблицы" xfId="55755"/>
    <cellStyle name="Заголовок таблицы 2" xfId="56013"/>
    <cellStyle name="Заголовок таблицы 2 2" xfId="56579"/>
    <cellStyle name="Заголовок таблицы 2 2 2" xfId="58911"/>
    <cellStyle name="Заголовок таблицы 2 2 3" xfId="58459"/>
    <cellStyle name="Заголовок таблицы 2 2 4" xfId="60917"/>
    <cellStyle name="Заголовок таблицы 2 2 5" xfId="61351"/>
    <cellStyle name="Заголовок таблицы 2 2 6" xfId="62602"/>
    <cellStyle name="Заголовок таблицы 2 3" xfId="56580"/>
    <cellStyle name="Заголовок таблицы 2 3 2" xfId="58912"/>
    <cellStyle name="Заголовок таблицы 2 3 3" xfId="57743"/>
    <cellStyle name="Заголовок таблицы 2 3 4" xfId="59205"/>
    <cellStyle name="Заголовок таблицы 2 3 5" xfId="61098"/>
    <cellStyle name="Заголовок таблицы 2 3 6" xfId="61296"/>
    <cellStyle name="Заголовок таблицы 2 4" xfId="58359"/>
    <cellStyle name="Заголовок таблицы 2 5" xfId="59750"/>
    <cellStyle name="Заголовок таблицы 2 6" xfId="61285"/>
    <cellStyle name="Заголовок таблицы 2 7" xfId="62085"/>
    <cellStyle name="Заголовок таблицы 2 8" xfId="63062"/>
    <cellStyle name="Заголовок таблицы 3" xfId="56581"/>
    <cellStyle name="Заголовок таблицы 3 2" xfId="58913"/>
    <cellStyle name="Заголовок таблицы 3 3" xfId="58018"/>
    <cellStyle name="Заголовок таблицы 3 4" xfId="59680"/>
    <cellStyle name="Заголовок таблицы 3 5" xfId="61097"/>
    <cellStyle name="Заголовок таблицы 3 6" xfId="63004"/>
    <cellStyle name="Заголовок таблицы 4" xfId="56582"/>
    <cellStyle name="Заголовок таблицы 4 2" xfId="58914"/>
    <cellStyle name="Заголовок таблицы 4 3" xfId="58460"/>
    <cellStyle name="Заголовок таблицы 4 4" xfId="59463"/>
    <cellStyle name="Заголовок таблицы 4 5" xfId="59331"/>
    <cellStyle name="Заголовок таблицы 4 6" xfId="63003"/>
    <cellStyle name="Заголовок таблицы 5" xfId="58101"/>
    <cellStyle name="Заголовок таблицы 6" xfId="60768"/>
    <cellStyle name="Заголовок таблицы 7" xfId="58714"/>
    <cellStyle name="Заголовок таблицы 8" xfId="62601"/>
    <cellStyle name="Заголовок таблицы 9" xfId="62339"/>
    <cellStyle name="ЗаголовокСтолбца" xfId="55506"/>
    <cellStyle name="ЗаголовокСтолбца 2" xfId="56583"/>
    <cellStyle name="ЗаголовокСтолбца 3" xfId="56584"/>
    <cellStyle name="Защитный" xfId="55507"/>
    <cellStyle name="Защитный 2" xfId="55756"/>
    <cellStyle name="Защитный 2 2" xfId="56585"/>
    <cellStyle name="Защитный 3" xfId="56586"/>
    <cellStyle name="Защитный 4" xfId="56587"/>
    <cellStyle name="Значение" xfId="55508"/>
    <cellStyle name="Значение 2" xfId="55757"/>
    <cellStyle name="Значение 2 2" xfId="56588"/>
    <cellStyle name="Значение 2 2 2" xfId="61984"/>
    <cellStyle name="Значение 2 3" xfId="56589"/>
    <cellStyle name="Значение 2 3 2" xfId="63002"/>
    <cellStyle name="Значение 2 4" xfId="60513"/>
    <cellStyle name="Значение 2 5" xfId="61392"/>
    <cellStyle name="Значение 2 6" xfId="62432"/>
    <cellStyle name="Значение 2 7" xfId="62600"/>
    <cellStyle name="Значение 3" xfId="56590"/>
    <cellStyle name="Значение 3 2" xfId="62341"/>
    <cellStyle name="Значение 4" xfId="56591"/>
    <cellStyle name="Значение 4 2" xfId="62342"/>
    <cellStyle name="Значение 5" xfId="60669"/>
    <cellStyle name="Значение 6" xfId="61535"/>
    <cellStyle name="Значение 7" xfId="62379"/>
    <cellStyle name="Значение 8" xfId="62678"/>
    <cellStyle name="Итог 2" xfId="55509"/>
    <cellStyle name="Итог 2 10" xfId="57861"/>
    <cellStyle name="Итог 2 11" xfId="59528"/>
    <cellStyle name="Итог 2 12" xfId="59155"/>
    <cellStyle name="Итог 2 13" xfId="58102"/>
    <cellStyle name="Итог 2 14" xfId="61201"/>
    <cellStyle name="Итог 2 15" xfId="62081"/>
    <cellStyle name="Итог 2 2" xfId="55758"/>
    <cellStyle name="Итог 2 2 10" xfId="60765"/>
    <cellStyle name="Итог 2 2 11" xfId="58213"/>
    <cellStyle name="Итог 2 2 12" xfId="59549"/>
    <cellStyle name="Итог 2 2 13" xfId="62599"/>
    <cellStyle name="Итог 2 2 2" xfId="55759"/>
    <cellStyle name="Итог 2 2 2 10" xfId="61651"/>
    <cellStyle name="Итог 2 2 2 11" xfId="61994"/>
    <cellStyle name="Итог 2 2 2 2" xfId="56016"/>
    <cellStyle name="Итог 2 2 2 2 10" xfId="62367"/>
    <cellStyle name="Итог 2 2 2 2 2" xfId="56592"/>
    <cellStyle name="Итог 2 2 2 2 2 2" xfId="58923"/>
    <cellStyle name="Итог 2 2 2 2 2 3" xfId="59640"/>
    <cellStyle name="Итог 2 2 2 2 2 4" xfId="59486"/>
    <cellStyle name="Итог 2 2 2 2 2 5" xfId="57933"/>
    <cellStyle name="Итог 2 2 2 2 2 6" xfId="60938"/>
    <cellStyle name="Итог 2 2 2 2 2 7" xfId="62116"/>
    <cellStyle name="Итог 2 2 2 2 3" xfId="56593"/>
    <cellStyle name="Итог 2 2 2 2 3 2" xfId="58924"/>
    <cellStyle name="Итог 2 2 2 2 3 3" xfId="57785"/>
    <cellStyle name="Итог 2 2 2 2 3 4" xfId="59537"/>
    <cellStyle name="Итог 2 2 2 2 3 5" xfId="59324"/>
    <cellStyle name="Итог 2 2 2 2 3 6" xfId="60251"/>
    <cellStyle name="Итог 2 2 2 2 3 7" xfId="60845"/>
    <cellStyle name="Итог 2 2 2 2 4" xfId="56594"/>
    <cellStyle name="Итог 2 2 2 2 4 2" xfId="58925"/>
    <cellStyle name="Итог 2 2 2 2 4 3" xfId="57786"/>
    <cellStyle name="Итог 2 2 2 2 4 4" xfId="59894"/>
    <cellStyle name="Итог 2 2 2 2 4 5" xfId="60230"/>
    <cellStyle name="Итог 2 2 2 2 4 6" xfId="60937"/>
    <cellStyle name="Итог 2 2 2 2 4 7" xfId="59094"/>
    <cellStyle name="Итог 2 2 2 2 5" xfId="58362"/>
    <cellStyle name="Итог 2 2 2 2 6" xfId="59939"/>
    <cellStyle name="Итог 2 2 2 2 7" xfId="57911"/>
    <cellStyle name="Итог 2 2 2 2 8" xfId="61517"/>
    <cellStyle name="Итог 2 2 2 2 9" xfId="60597"/>
    <cellStyle name="Итог 2 2 2 3" xfId="56595"/>
    <cellStyle name="Итог 2 2 2 3 2" xfId="58926"/>
    <cellStyle name="Итог 2 2 2 3 3" xfId="59900"/>
    <cellStyle name="Итог 2 2 2 3 4" xfId="59350"/>
    <cellStyle name="Итог 2 2 2 3 5" xfId="61481"/>
    <cellStyle name="Итог 2 2 2 3 6" xfId="60354"/>
    <cellStyle name="Итог 2 2 2 3 7" xfId="62343"/>
    <cellStyle name="Итог 2 2 2 4" xfId="56596"/>
    <cellStyle name="Итог 2 2 2 4 2" xfId="58927"/>
    <cellStyle name="Итог 2 2 2 4 3" xfId="59901"/>
    <cellStyle name="Итог 2 2 2 4 4" xfId="60016"/>
    <cellStyle name="Итог 2 2 2 4 5" xfId="61482"/>
    <cellStyle name="Итог 2 2 2 4 6" xfId="59126"/>
    <cellStyle name="Итог 2 2 2 4 7" xfId="62344"/>
    <cellStyle name="Итог 2 2 2 5" xfId="56597"/>
    <cellStyle name="Итог 2 2 2 5 2" xfId="58928"/>
    <cellStyle name="Итог 2 2 2 5 3" xfId="60752"/>
    <cellStyle name="Итог 2 2 2 5 4" xfId="61005"/>
    <cellStyle name="Итог 2 2 2 5 5" xfId="59367"/>
    <cellStyle name="Итог 2 2 2 5 6" xfId="57739"/>
    <cellStyle name="Итог 2 2 2 5 7" xfId="62691"/>
    <cellStyle name="Итог 2 2 2 6" xfId="58105"/>
    <cellStyle name="Итог 2 2 2 7" xfId="59428"/>
    <cellStyle name="Итог 2 2 2 8" xfId="59717"/>
    <cellStyle name="Итог 2 2 2 9" xfId="61191"/>
    <cellStyle name="Итог 2 2 3" xfId="55760"/>
    <cellStyle name="Итог 2 2 3 10" xfId="61650"/>
    <cellStyle name="Итог 2 2 3 11" xfId="62598"/>
    <cellStyle name="Итог 2 2 3 2" xfId="56017"/>
    <cellStyle name="Итог 2 2 3 2 2" xfId="56598"/>
    <cellStyle name="Итог 2 2 3 2 2 2" xfId="58929"/>
    <cellStyle name="Итог 2 2 3 2 2 3" xfId="59902"/>
    <cellStyle name="Итог 2 2 3 2 2 4" xfId="60017"/>
    <cellStyle name="Итог 2 2 3 2 2 5" xfId="61483"/>
    <cellStyle name="Итог 2 2 3 2 2 6" xfId="59152"/>
    <cellStyle name="Итог 2 2 3 2 2 7" xfId="62345"/>
    <cellStyle name="Итог 2 2 3 2 3" xfId="56599"/>
    <cellStyle name="Итог 2 2 3 2 3 2" xfId="58930"/>
    <cellStyle name="Итог 2 2 3 2 3 3" xfId="58529"/>
    <cellStyle name="Итог 2 2 3 2 3 4" xfId="60340"/>
    <cellStyle name="Итог 2 2 3 2 3 5" xfId="58188"/>
    <cellStyle name="Итог 2 2 3 2 3 6" xfId="60936"/>
    <cellStyle name="Итог 2 2 3 2 3 7" xfId="61043"/>
    <cellStyle name="Итог 2 2 3 2 4" xfId="58363"/>
    <cellStyle name="Итог 2 2 3 2 5" xfId="60760"/>
    <cellStyle name="Итог 2 2 3 2 6" xfId="61013"/>
    <cellStyle name="Итог 2 2 3 2 7" xfId="59409"/>
    <cellStyle name="Итог 2 2 3 2 8" xfId="61567"/>
    <cellStyle name="Итог 2 2 3 2 9" xfId="62697"/>
    <cellStyle name="Итог 2 2 3 3" xfId="56600"/>
    <cellStyle name="Итог 2 2 3 3 2" xfId="58931"/>
    <cellStyle name="Итог 2 2 3 3 3" xfId="58530"/>
    <cellStyle name="Итог 2 2 3 3 4" xfId="57745"/>
    <cellStyle name="Итог 2 2 3 3 5" xfId="59204"/>
    <cellStyle name="Итог 2 2 3 3 6" xfId="60935"/>
    <cellStyle name="Итог 2 2 3 3 7" xfId="61042"/>
    <cellStyle name="Итог 2 2 3 4" xfId="56601"/>
    <cellStyle name="Итог 2 2 3 4 2" xfId="58932"/>
    <cellStyle name="Итог 2 2 3 4 3" xfId="59948"/>
    <cellStyle name="Итог 2 2 3 4 4" xfId="57912"/>
    <cellStyle name="Итог 2 2 3 4 5" xfId="61526"/>
    <cellStyle name="Итог 2 2 3 4 6" xfId="57998"/>
    <cellStyle name="Итог 2 2 3 4 7" xfId="62370"/>
    <cellStyle name="Итог 2 2 3 5" xfId="56602"/>
    <cellStyle name="Итог 2 2 3 5 2" xfId="58933"/>
    <cellStyle name="Итог 2 2 3 5 3" xfId="59903"/>
    <cellStyle name="Итог 2 2 3 5 4" xfId="57939"/>
    <cellStyle name="Итог 2 2 3 5 5" xfId="61484"/>
    <cellStyle name="Итог 2 2 3 5 6" xfId="57999"/>
    <cellStyle name="Итог 2 2 3 5 7" xfId="62346"/>
    <cellStyle name="Итог 2 2 3 6" xfId="58106"/>
    <cellStyle name="Итог 2 2 3 7" xfId="60511"/>
    <cellStyle name="Итог 2 2 3 8" xfId="60749"/>
    <cellStyle name="Итог 2 2 3 9" xfId="59505"/>
    <cellStyle name="Итог 2 2 4" xfId="56015"/>
    <cellStyle name="Итог 2 2 4 2" xfId="56603"/>
    <cellStyle name="Итог 2 2 4 2 2" xfId="58934"/>
    <cellStyle name="Итог 2 2 4 2 3" xfId="58531"/>
    <cellStyle name="Итог 2 2 4 2 4" xfId="57746"/>
    <cellStyle name="Итог 2 2 4 2 5" xfId="58468"/>
    <cellStyle name="Итог 2 2 4 2 6" xfId="58166"/>
    <cellStyle name="Итог 2 2 4 2 7" xfId="57815"/>
    <cellStyle name="Итог 2 2 4 3" xfId="56604"/>
    <cellStyle name="Итог 2 2 4 3 2" xfId="58935"/>
    <cellStyle name="Итог 2 2 4 3 3" xfId="58532"/>
    <cellStyle name="Итог 2 2 4 3 4" xfId="58469"/>
    <cellStyle name="Итог 2 2 4 3 5" xfId="58467"/>
    <cellStyle name="Итог 2 2 4 3 6" xfId="59189"/>
    <cellStyle name="Итог 2 2 4 3 7" xfId="61430"/>
    <cellStyle name="Итог 2 2 4 4" xfId="58361"/>
    <cellStyle name="Итог 2 2 4 5" xfId="59871"/>
    <cellStyle name="Итог 2 2 4 6" xfId="60006"/>
    <cellStyle name="Итог 2 2 4 7" xfId="61454"/>
    <cellStyle name="Итог 2 2 4 8" xfId="61568"/>
    <cellStyle name="Итог 2 2 4 9" xfId="62334"/>
    <cellStyle name="Итог 2 2 5" xfId="56605"/>
    <cellStyle name="Итог 2 2 5 2" xfId="58936"/>
    <cellStyle name="Итог 2 2 5 3" xfId="58533"/>
    <cellStyle name="Итог 2 2 5 4" xfId="58470"/>
    <cellStyle name="Итог 2 2 5 5" xfId="59056"/>
    <cellStyle name="Итог 2 2 5 6" xfId="60639"/>
    <cellStyle name="Итог 2 2 5 7" xfId="61041"/>
    <cellStyle name="Итог 2 2 6" xfId="56606"/>
    <cellStyle name="Итог 2 2 6 2" xfId="58937"/>
    <cellStyle name="Итог 2 2 6 3" xfId="58534"/>
    <cellStyle name="Итог 2 2 6 4" xfId="58471"/>
    <cellStyle name="Итог 2 2 6 5" xfId="61598"/>
    <cellStyle name="Итог 2 2 6 6" xfId="58230"/>
    <cellStyle name="Итог 2 2 6 7" xfId="61949"/>
    <cellStyle name="Итог 2 2 7" xfId="56607"/>
    <cellStyle name="Итог 2 2 7 2" xfId="58938"/>
    <cellStyle name="Итог 2 2 7 3" xfId="57787"/>
    <cellStyle name="Итог 2 2 7 4" xfId="60524"/>
    <cellStyle name="Итог 2 2 7 5" xfId="59133"/>
    <cellStyle name="Итог 2 2 7 6" xfId="60538"/>
    <cellStyle name="Итог 2 2 7 7" xfId="61948"/>
    <cellStyle name="Итог 2 2 8" xfId="58104"/>
    <cellStyle name="Итог 2 2 9" xfId="60512"/>
    <cellStyle name="Итог 2 3" xfId="55761"/>
    <cellStyle name="Итог 2 3 10" xfId="60283"/>
    <cellStyle name="Итог 2 3 11" xfId="60647"/>
    <cellStyle name="Итог 2 3 12" xfId="60859"/>
    <cellStyle name="Итог 2 3 13" xfId="62597"/>
    <cellStyle name="Итог 2 3 2" xfId="55762"/>
    <cellStyle name="Итог 2 3 2 10" xfId="61649"/>
    <cellStyle name="Итог 2 3 2 11" xfId="62596"/>
    <cellStyle name="Итог 2 3 2 2" xfId="56019"/>
    <cellStyle name="Итог 2 3 2 2 2" xfId="56608"/>
    <cellStyle name="Итог 2 3 2 2 2 2" xfId="58939"/>
    <cellStyle name="Итог 2 3 2 2 2 3" xfId="59949"/>
    <cellStyle name="Итог 2 3 2 2 2 4" xfId="59374"/>
    <cellStyle name="Итог 2 3 2 2 2 5" xfId="61527"/>
    <cellStyle name="Итог 2 3 2 2 2 6" xfId="60638"/>
    <cellStyle name="Итог 2 3 2 2 2 7" xfId="62371"/>
    <cellStyle name="Итог 2 3 2 2 3" xfId="56609"/>
    <cellStyle name="Итог 2 3 2 2 3 2" xfId="58940"/>
    <cellStyle name="Итог 2 3 2 2 3 3" xfId="57927"/>
    <cellStyle name="Итог 2 3 2 2 3 4" xfId="59591"/>
    <cellStyle name="Итог 2 3 2 2 3 5" xfId="60570"/>
    <cellStyle name="Итог 2 3 2 2 3 6" xfId="60581"/>
    <cellStyle name="Итог 2 3 2 2 3 7" xfId="58574"/>
    <cellStyle name="Итог 2 3 2 2 4" xfId="58365"/>
    <cellStyle name="Итог 2 3 2 2 5" xfId="60753"/>
    <cellStyle name="Итог 2 3 2 2 6" xfId="61006"/>
    <cellStyle name="Итог 2 3 2 2 7" xfId="59140"/>
    <cellStyle name="Итог 2 3 2 2 8" xfId="58119"/>
    <cellStyle name="Итог 2 3 2 2 9" xfId="62692"/>
    <cellStyle name="Итог 2 3 2 3" xfId="56610"/>
    <cellStyle name="Итог 2 3 2 3 2" xfId="58941"/>
    <cellStyle name="Итог 2 3 2 3 3" xfId="57788"/>
    <cellStyle name="Итог 2 3 2 3 4" xfId="58251"/>
    <cellStyle name="Итог 2 3 2 3 5" xfId="57744"/>
    <cellStyle name="Итог 2 3 2 3 6" xfId="60934"/>
    <cellStyle name="Итог 2 3 2 3 7" xfId="61947"/>
    <cellStyle name="Итог 2 3 2 4" xfId="56611"/>
    <cellStyle name="Итог 2 3 2 4 2" xfId="58942"/>
    <cellStyle name="Итог 2 3 2 4 3" xfId="59642"/>
    <cellStyle name="Итог 2 3 2 4 4" xfId="59216"/>
    <cellStyle name="Итог 2 3 2 4 5" xfId="60495"/>
    <cellStyle name="Итог 2 3 2 4 6" xfId="60596"/>
    <cellStyle name="Итог 2 3 2 4 7" xfId="62117"/>
    <cellStyle name="Итог 2 3 2 5" xfId="56612"/>
    <cellStyle name="Итог 2 3 2 5 2" xfId="58943"/>
    <cellStyle name="Итог 2 3 2 5 3" xfId="57789"/>
    <cellStyle name="Итог 2 3 2 5 4" xfId="60336"/>
    <cellStyle name="Итог 2 3 2 5 5" xfId="60338"/>
    <cellStyle name="Итог 2 3 2 5 6" xfId="60353"/>
    <cellStyle name="Итог 2 3 2 5 7" xfId="61415"/>
    <cellStyle name="Итог 2 3 2 6" xfId="58108"/>
    <cellStyle name="Итог 2 3 2 7" xfId="60509"/>
    <cellStyle name="Итог 2 3 2 8" xfId="60421"/>
    <cellStyle name="Итог 2 3 2 9" xfId="59477"/>
    <cellStyle name="Итог 2 3 3" xfId="55763"/>
    <cellStyle name="Итог 2 3 3 10" xfId="62595"/>
    <cellStyle name="Итог 2 3 3 2" xfId="56020"/>
    <cellStyle name="Итог 2 3 3 2 2" xfId="56613"/>
    <cellStyle name="Итог 2 3 3 2 2 2" xfId="58944"/>
    <cellStyle name="Итог 2 3 3 2 2 3" xfId="57790"/>
    <cellStyle name="Итог 2 3 3 2 2 4" xfId="58472"/>
    <cellStyle name="Итог 2 3 3 2 2 5" xfId="60766"/>
    <cellStyle name="Итог 2 3 3 2 2 6" xfId="59633"/>
    <cellStyle name="Итог 2 3 3 2 2 7" xfId="60446"/>
    <cellStyle name="Итог 2 3 3 2 3" xfId="56614"/>
    <cellStyle name="Итог 2 3 3 2 3 2" xfId="58945"/>
    <cellStyle name="Итог 2 3 3 2 3 3" xfId="58535"/>
    <cellStyle name="Итог 2 3 3 2 3 4" xfId="58473"/>
    <cellStyle name="Итог 2 3 3 2 3 5" xfId="60920"/>
    <cellStyle name="Итог 2 3 3 2 3 6" xfId="59538"/>
    <cellStyle name="Итог 2 3 3 2 3 7" xfId="61946"/>
    <cellStyle name="Итог 2 3 3 2 4" xfId="58366"/>
    <cellStyle name="Итог 2 3 3 2 5" xfId="59881"/>
    <cellStyle name="Итог 2 3 3 2 6" xfId="60008"/>
    <cellStyle name="Итог 2 3 3 2 7" xfId="61462"/>
    <cellStyle name="Итог 2 3 3 2 8" xfId="61111"/>
    <cellStyle name="Итог 2 3 3 2 9" xfId="62338"/>
    <cellStyle name="Итог 2 3 3 3" xfId="56615"/>
    <cellStyle name="Итог 2 3 3 3 2" xfId="58946"/>
    <cellStyle name="Итог 2 3 3 3 3" xfId="59643"/>
    <cellStyle name="Итог 2 3 3 3 4" xfId="59217"/>
    <cellStyle name="Итог 2 3 3 3 5" xfId="57856"/>
    <cellStyle name="Итог 2 3 3 3 6" xfId="59163"/>
    <cellStyle name="Итог 2 3 3 3 7" xfId="62118"/>
    <cellStyle name="Итог 2 3 3 4" xfId="56616"/>
    <cellStyle name="Итог 2 3 3 4 2" xfId="58947"/>
    <cellStyle name="Итог 2 3 3 4 3" xfId="58536"/>
    <cellStyle name="Итог 2 3 3 4 4" xfId="58474"/>
    <cellStyle name="Итог 2 3 3 4 5" xfId="61603"/>
    <cellStyle name="Итог 2 3 3 4 6" xfId="60927"/>
    <cellStyle name="Итог 2 3 3 4 7" xfId="59037"/>
    <cellStyle name="Итог 2 3 3 5" xfId="58109"/>
    <cellStyle name="Итог 2 3 3 6" xfId="60508"/>
    <cellStyle name="Итог 2 3 3 7" xfId="60748"/>
    <cellStyle name="Итог 2 3 3 8" xfId="60226"/>
    <cellStyle name="Итог 2 3 3 9" xfId="61648"/>
    <cellStyle name="Итог 2 3 4" xfId="56018"/>
    <cellStyle name="Итог 2 3 4 2" xfId="56617"/>
    <cellStyle name="Итог 2 3 4 2 2" xfId="58948"/>
    <cellStyle name="Итог 2 3 4 2 3" xfId="59644"/>
    <cellStyle name="Итог 2 3 4 2 4" xfId="59218"/>
    <cellStyle name="Итог 2 3 4 2 5" xfId="61375"/>
    <cellStyle name="Итог 2 3 4 2 6" xfId="58264"/>
    <cellStyle name="Итог 2 3 4 2 7" xfId="62119"/>
    <cellStyle name="Итог 2 3 4 3" xfId="56618"/>
    <cellStyle name="Итог 2 3 4 3 2" xfId="58949"/>
    <cellStyle name="Итог 2 3 4 3 3" xfId="58537"/>
    <cellStyle name="Итог 2 3 4 3 4" xfId="57747"/>
    <cellStyle name="Итог 2 3 4 3 5" xfId="59349"/>
    <cellStyle name="Итог 2 3 4 3 6" xfId="61964"/>
    <cellStyle name="Итог 2 3 4 3 7" xfId="57913"/>
    <cellStyle name="Итог 2 3 4 4" xfId="58364"/>
    <cellStyle name="Итог 2 3 4 5" xfId="60759"/>
    <cellStyle name="Итог 2 3 4 6" xfId="61012"/>
    <cellStyle name="Итог 2 3 4 7" xfId="60225"/>
    <cellStyle name="Итог 2 3 4 8" xfId="61112"/>
    <cellStyle name="Итог 2 3 4 9" xfId="62696"/>
    <cellStyle name="Итог 2 3 5" xfId="56619"/>
    <cellStyle name="Итог 2 3 5 2" xfId="58950"/>
    <cellStyle name="Итог 2 3 5 3" xfId="58538"/>
    <cellStyle name="Итог 2 3 5 4" xfId="59631"/>
    <cellStyle name="Итог 2 3 5 5" xfId="59215"/>
    <cellStyle name="Итог 2 3 5 6" xfId="60288"/>
    <cellStyle name="Итог 2 3 5 7" xfId="59444"/>
    <cellStyle name="Итог 2 3 6" xfId="56620"/>
    <cellStyle name="Итог 2 3 6 2" xfId="58951"/>
    <cellStyle name="Итог 2 3 6 3" xfId="58146"/>
    <cellStyle name="Итог 2 3 6 4" xfId="60480"/>
    <cellStyle name="Итог 2 3 6 5" xfId="61376"/>
    <cellStyle name="Итог 2 3 6 6" xfId="57742"/>
    <cellStyle name="Итог 2 3 6 7" xfId="61618"/>
    <cellStyle name="Итог 2 3 7" xfId="56621"/>
    <cellStyle name="Итог 2 3 7 2" xfId="58952"/>
    <cellStyle name="Итог 2 3 7 3" xfId="58539"/>
    <cellStyle name="Итог 2 3 7 4" xfId="60523"/>
    <cellStyle name="Итог 2 3 7 5" xfId="60525"/>
    <cellStyle name="Итог 2 3 7 6" xfId="59156"/>
    <cellStyle name="Итог 2 3 7 7" xfId="59660"/>
    <cellStyle name="Итог 2 3 8" xfId="58107"/>
    <cellStyle name="Итог 2 3 9" xfId="60510"/>
    <cellStyle name="Итог 2 4" xfId="55764"/>
    <cellStyle name="Итог 2 4 10" xfId="61990"/>
    <cellStyle name="Итог 2 4 2" xfId="56021"/>
    <cellStyle name="Итог 2 4 2 2" xfId="56622"/>
    <cellStyle name="Итог 2 4 2 2 2" xfId="58953"/>
    <cellStyle name="Итог 2 4 2 2 3" xfId="59559"/>
    <cellStyle name="Итог 2 4 2 2 4" xfId="59755"/>
    <cellStyle name="Итог 2 4 2 2 5" xfId="61303"/>
    <cellStyle name="Итог 2 4 2 2 6" xfId="60926"/>
    <cellStyle name="Итог 2 4 2 2 7" xfId="62094"/>
    <cellStyle name="Итог 2 4 2 3" xfId="56623"/>
    <cellStyle name="Итог 2 4 2 3 2" xfId="58954"/>
    <cellStyle name="Итог 2 4 2 3 3" xfId="58540"/>
    <cellStyle name="Итог 2 4 2 3 4" xfId="60335"/>
    <cellStyle name="Итог 2 4 2 3 5" xfId="60767"/>
    <cellStyle name="Итог 2 4 2 3 6" xfId="58191"/>
    <cellStyle name="Итог 2 4 2 3 7" xfId="59654"/>
    <cellStyle name="Итог 2 4 2 4" xfId="58367"/>
    <cellStyle name="Итог 2 4 2 5" xfId="60320"/>
    <cellStyle name="Итог 2 4 2 6" xfId="59878"/>
    <cellStyle name="Итог 2 4 2 7" xfId="59229"/>
    <cellStyle name="Итог 2 4 2 8" xfId="61110"/>
    <cellStyle name="Итог 2 4 2 9" xfId="62503"/>
    <cellStyle name="Итог 2 4 3" xfId="56624"/>
    <cellStyle name="Итог 2 4 3 2" xfId="58955"/>
    <cellStyle name="Итог 2 4 3 3" xfId="57791"/>
    <cellStyle name="Итог 2 4 3 4" xfId="57748"/>
    <cellStyle name="Итог 2 4 3 5" xfId="60921"/>
    <cellStyle name="Итог 2 4 3 6" xfId="61960"/>
    <cellStyle name="Итог 2 4 3 7" xfId="59435"/>
    <cellStyle name="Итог 2 4 4" xfId="56625"/>
    <cellStyle name="Итог 2 4 4 2" xfId="58956"/>
    <cellStyle name="Итог 2 4 4 3" xfId="57792"/>
    <cellStyle name="Итог 2 4 4 4" xfId="57749"/>
    <cellStyle name="Итог 2 4 4 5" xfId="58462"/>
    <cellStyle name="Итог 2 4 4 6" xfId="58722"/>
    <cellStyle name="Итог 2 4 4 7" xfId="61945"/>
    <cellStyle name="Итог 2 4 5" xfId="58110"/>
    <cellStyle name="Итог 2 4 6" xfId="59424"/>
    <cellStyle name="Итог 2 4 7" xfId="59106"/>
    <cellStyle name="Итог 2 4 8" xfId="61187"/>
    <cellStyle name="Итог 2 4 9" xfId="61647"/>
    <cellStyle name="Итог 2 5" xfId="55765"/>
    <cellStyle name="Итог 2 5 10" xfId="61617"/>
    <cellStyle name="Итог 2 5 2" xfId="56022"/>
    <cellStyle name="Итог 2 5 2 2" xfId="56626"/>
    <cellStyle name="Итог 2 5 2 2 2" xfId="58957"/>
    <cellStyle name="Итог 2 5 2 2 3" xfId="57793"/>
    <cellStyle name="Итог 2 5 2 2 4" xfId="57750"/>
    <cellStyle name="Итог 2 5 2 2 5" xfId="58461"/>
    <cellStyle name="Итог 2 5 2 2 6" xfId="59590"/>
    <cellStyle name="Итог 2 5 2 2 7" xfId="59569"/>
    <cellStyle name="Итог 2 5 2 3" xfId="56627"/>
    <cellStyle name="Итог 2 5 2 3 2" xfId="58958"/>
    <cellStyle name="Итог 2 5 2 3 3" xfId="58545"/>
    <cellStyle name="Итог 2 5 2 3 4" xfId="58475"/>
    <cellStyle name="Итог 2 5 2 3 5" xfId="60922"/>
    <cellStyle name="Итог 2 5 2 3 6" xfId="58017"/>
    <cellStyle name="Итог 2 5 2 3 7" xfId="59916"/>
    <cellStyle name="Итог 2 5 2 4" xfId="58368"/>
    <cellStyle name="Итог 2 5 2 5" xfId="60319"/>
    <cellStyle name="Итог 2 5 2 6" xfId="60717"/>
    <cellStyle name="Итог 2 5 2 7" xfId="58124"/>
    <cellStyle name="Итог 2 5 2 8" xfId="58120"/>
    <cellStyle name="Итог 2 5 2 9" xfId="62502"/>
    <cellStyle name="Итог 2 5 3" xfId="56628"/>
    <cellStyle name="Итог 2 5 3 2" xfId="58959"/>
    <cellStyle name="Итог 2 5 3 3" xfId="58546"/>
    <cellStyle name="Итог 2 5 3 4" xfId="60337"/>
    <cellStyle name="Итог 2 5 3 5" xfId="60339"/>
    <cellStyle name="Итог 2 5 3 6" xfId="57945"/>
    <cellStyle name="Итог 2 5 3 7" xfId="61944"/>
    <cellStyle name="Итог 2 5 4" xfId="56629"/>
    <cellStyle name="Итог 2 5 4 2" xfId="58960"/>
    <cellStyle name="Итог 2 5 4 3" xfId="57794"/>
    <cellStyle name="Итог 2 5 4 4" xfId="58476"/>
    <cellStyle name="Итог 2 5 4 5" xfId="60526"/>
    <cellStyle name="Итог 2 5 4 6" xfId="59431"/>
    <cellStyle name="Итог 2 5 4 7" xfId="61943"/>
    <cellStyle name="Итог 2 5 5" xfId="58111"/>
    <cellStyle name="Итог 2 5 6" xfId="58147"/>
    <cellStyle name="Итог 2 5 7" xfId="60479"/>
    <cellStyle name="Итог 2 5 8" xfId="61336"/>
    <cellStyle name="Итог 2 5 9" xfId="61646"/>
    <cellStyle name="Итог 2 6" xfId="56014"/>
    <cellStyle name="Итог 2 6 2" xfId="56630"/>
    <cellStyle name="Итог 2 6 2 2" xfId="58961"/>
    <cellStyle name="Итог 2 6 2 3" xfId="57795"/>
    <cellStyle name="Итог 2 6 2 4" xfId="58477"/>
    <cellStyle name="Итог 2 6 2 5" xfId="59357"/>
    <cellStyle name="Итог 2 6 2 6" xfId="61279"/>
    <cellStyle name="Итог 2 6 2 7" xfId="60631"/>
    <cellStyle name="Итог 2 6 3" xfId="56631"/>
    <cellStyle name="Итог 2 6 3 2" xfId="58962"/>
    <cellStyle name="Итог 2 6 3 3" xfId="57796"/>
    <cellStyle name="Итог 2 6 3 4" xfId="58478"/>
    <cellStyle name="Итог 2 6 3 5" xfId="60923"/>
    <cellStyle name="Итог 2 6 3 6" xfId="57874"/>
    <cellStyle name="Итог 2 6 3 7" xfId="60826"/>
    <cellStyle name="Итог 2 6 4" xfId="58360"/>
    <cellStyle name="Итог 2 6 5" xfId="59624"/>
    <cellStyle name="Итог 2 6 6" xfId="59210"/>
    <cellStyle name="Итог 2 6 7" xfId="61356"/>
    <cellStyle name="Итог 2 6 8" xfId="59443"/>
    <cellStyle name="Итог 2 6 9" xfId="62113"/>
    <cellStyle name="Итог 2 7" xfId="56632"/>
    <cellStyle name="Итог 2 7 2" xfId="58963"/>
    <cellStyle name="Итог 2 7 3" xfId="58547"/>
    <cellStyle name="Итог 2 7 4" xfId="58479"/>
    <cellStyle name="Итог 2 7 5" xfId="60527"/>
    <cellStyle name="Итог 2 7 6" xfId="59005"/>
    <cellStyle name="Итог 2 7 7" xfId="61492"/>
    <cellStyle name="Итог 2 8" xfId="56633"/>
    <cellStyle name="Итог 2 8 2" xfId="58964"/>
    <cellStyle name="Итог 2 8 3" xfId="58548"/>
    <cellStyle name="Итог 2 8 4" xfId="58480"/>
    <cellStyle name="Итог 2 8 5" xfId="60680"/>
    <cellStyle name="Итог 2 8 6" xfId="58457"/>
    <cellStyle name="Итог 2 8 7" xfId="61942"/>
    <cellStyle name="Итог 2 9" xfId="56634"/>
    <cellStyle name="Итог 2 9 2" xfId="58965"/>
    <cellStyle name="Итог 2 9 3" xfId="57797"/>
    <cellStyle name="Итог 2 9 4" xfId="60522"/>
    <cellStyle name="Итог 2 9 5" xfId="59480"/>
    <cellStyle name="Итог 2 9 6" xfId="57827"/>
    <cellStyle name="Итог 2 9 7" xfId="61941"/>
    <cellStyle name="Итог 3" xfId="55510"/>
    <cellStyle name="Итог 3 10" xfId="62677"/>
    <cellStyle name="Итог 3 2" xfId="56057"/>
    <cellStyle name="Итог 3 2 2" xfId="56635"/>
    <cellStyle name="Итог 3 2 2 2" xfId="58966"/>
    <cellStyle name="Итог 3 2 2 3" xfId="57798"/>
    <cellStyle name="Итог 3 2 2 4" xfId="60334"/>
    <cellStyle name="Итог 3 2 2 5" xfId="60637"/>
    <cellStyle name="Итог 3 2 2 6" xfId="61280"/>
    <cellStyle name="Итог 3 2 2 7" xfId="57814"/>
    <cellStyle name="Итог 3 2 3" xfId="56636"/>
    <cellStyle name="Итог 3 2 3 2" xfId="58967"/>
    <cellStyle name="Итог 3 2 3 3" xfId="57799"/>
    <cellStyle name="Итог 3 2 3 4" xfId="59895"/>
    <cellStyle name="Итог 3 2 3 5" xfId="59154"/>
    <cellStyle name="Итог 3 2 3 6" xfId="58727"/>
    <cellStyle name="Итог 3 2 3 7" xfId="61557"/>
    <cellStyle name="Итог 3 2 4" xfId="58403"/>
    <cellStyle name="Итог 3 2 5" xfId="60285"/>
    <cellStyle name="Итог 3 2 6" xfId="60175"/>
    <cellStyle name="Итог 3 2 7" xfId="57808"/>
    <cellStyle name="Итог 3 2 8" xfId="61099"/>
    <cellStyle name="Итог 3 2 9" xfId="62471"/>
    <cellStyle name="Итог 3 3" xfId="56637"/>
    <cellStyle name="Итог 3 3 2" xfId="58968"/>
    <cellStyle name="Итог 3 3 3" xfId="58549"/>
    <cellStyle name="Итог 3 3 4" xfId="59896"/>
    <cellStyle name="Итог 3 3 5" xfId="59415"/>
    <cellStyle name="Итог 3 3 6" xfId="59192"/>
    <cellStyle name="Итог 3 3 7" xfId="60564"/>
    <cellStyle name="Итог 3 4" xfId="56638"/>
    <cellStyle name="Итог 3 4 2" xfId="58969"/>
    <cellStyle name="Итог 3 4 3" xfId="58550"/>
    <cellStyle name="Итог 3 4 4" xfId="59897"/>
    <cellStyle name="Итог 3 4 5" xfId="58458"/>
    <cellStyle name="Итог 3 4 6" xfId="59460"/>
    <cellStyle name="Итог 3 4 7" xfId="61348"/>
    <cellStyle name="Итог 3 5" xfId="57862"/>
    <cellStyle name="Итог 3 6" xfId="60668"/>
    <cellStyle name="Итог 3 7" xfId="60919"/>
    <cellStyle name="Итог 3 8" xfId="57948"/>
    <cellStyle name="Итог 3 9" xfId="61911"/>
    <cellStyle name="Итог 4" xfId="55511"/>
    <cellStyle name="Итог 4 2" xfId="57863"/>
    <cellStyle name="Итог 4 3" xfId="60667"/>
    <cellStyle name="Итог 4 4" xfId="60918"/>
    <cellStyle name="Итог 4 5" xfId="58183"/>
    <cellStyle name="Итог 4 6" xfId="61910"/>
    <cellStyle name="Итог 4 7" xfId="62676"/>
    <cellStyle name="Контрольная ячейка 2" xfId="55512"/>
    <cellStyle name="Контрольная ячейка 2 2" xfId="56639"/>
    <cellStyle name="Контрольная ячейка 2 3" xfId="56640"/>
    <cellStyle name="Контрольная ячейка 3" xfId="55513"/>
    <cellStyle name="Контрольная ячейка 4" xfId="55514"/>
    <cellStyle name="Название 2" xfId="55515"/>
    <cellStyle name="Название 2 2" xfId="56641"/>
    <cellStyle name="Название 2 3" xfId="56642"/>
    <cellStyle name="Название 3" xfId="55516"/>
    <cellStyle name="Название 4" xfId="55517"/>
    <cellStyle name="Нейтральный 2" xfId="55518"/>
    <cellStyle name="Нейтральный 2 2" xfId="56643"/>
    <cellStyle name="Нейтральный 2 3" xfId="56644"/>
    <cellStyle name="Нейтральный 3" xfId="55519"/>
    <cellStyle name="Нейтральный 4" xfId="55520"/>
    <cellStyle name="Обычный" xfId="0" builtinId="0"/>
    <cellStyle name="Обычный 10" xfId="22"/>
    <cellStyle name="Обычный 10 10" xfId="56645"/>
    <cellStyle name="Обычный 10 11" xfId="56646"/>
    <cellStyle name="Обычный 10 12" xfId="55646"/>
    <cellStyle name="Обычный 10 13" xfId="57711"/>
    <cellStyle name="Обычный 10 14" xfId="55521"/>
    <cellStyle name="Обычный 10 2" xfId="23"/>
    <cellStyle name="Обычный 10 2 2" xfId="56647"/>
    <cellStyle name="Обычный 10 2 2 2" xfId="56648"/>
    <cellStyle name="Обычный 10 2 2 2 2" xfId="56649"/>
    <cellStyle name="Обычный 10 2 2 2 2 2" xfId="56650"/>
    <cellStyle name="Обычный 10 2 2 2 2 2 2 4" xfId="57717"/>
    <cellStyle name="Обычный 10 2 2 2 3" xfId="56651"/>
    <cellStyle name="Обычный 10 2 2 3" xfId="56652"/>
    <cellStyle name="Обычный 10 2 2 3 2" xfId="56653"/>
    <cellStyle name="Обычный 10 2 2 4" xfId="56654"/>
    <cellStyle name="Обычный 10 2 3" xfId="56655"/>
    <cellStyle name="Обычный 10 2 3 2" xfId="56656"/>
    <cellStyle name="Обычный 10 2 3 2 2" xfId="56657"/>
    <cellStyle name="Обычный 10 2 3 2 2 2" xfId="56658"/>
    <cellStyle name="Обычный 10 2 3 2 3" xfId="56659"/>
    <cellStyle name="Обычный 10 2 3 3" xfId="56660"/>
    <cellStyle name="Обычный 10 2 3 3 2" xfId="56661"/>
    <cellStyle name="Обычный 10 2 3 4" xfId="56662"/>
    <cellStyle name="Обычный 10 2 4" xfId="56663"/>
    <cellStyle name="Обычный 10 2 4 2" xfId="56664"/>
    <cellStyle name="Обычный 10 2 4 2 2" xfId="56665"/>
    <cellStyle name="Обычный 10 2 4 3" xfId="56666"/>
    <cellStyle name="Обычный 10 2 5" xfId="56667"/>
    <cellStyle name="Обычный 10 2 5 2" xfId="56668"/>
    <cellStyle name="Обычный 10 2 6" xfId="56669"/>
    <cellStyle name="Обычный 10 2 7" xfId="56670"/>
    <cellStyle name="Обычный 10 2 8" xfId="56671"/>
    <cellStyle name="Обычный 10 3" xfId="55598"/>
    <cellStyle name="Обычный 10 3 2" xfId="56672"/>
    <cellStyle name="Обычный 10 3 3" xfId="56673"/>
    <cellStyle name="Обычный 10 4" xfId="55766"/>
    <cellStyle name="Обычный 10 4 2" xfId="56674"/>
    <cellStyle name="Обычный 10 4 2 2" xfId="56675"/>
    <cellStyle name="Обычный 10 4 2 2 2" xfId="56676"/>
    <cellStyle name="Обычный 10 4 2 3" xfId="56677"/>
    <cellStyle name="Обычный 10 4 3" xfId="56678"/>
    <cellStyle name="Обычный 10 4 3 2" xfId="56679"/>
    <cellStyle name="Обычный 10 4 4" xfId="56680"/>
    <cellStyle name="Обычный 10 4 5" xfId="56681"/>
    <cellStyle name="Обычный 10 4 6" xfId="56682"/>
    <cellStyle name="Обычный 10 5" xfId="56683"/>
    <cellStyle name="Обычный 10 5 2" xfId="56684"/>
    <cellStyle name="Обычный 10 5 2 2" xfId="56685"/>
    <cellStyle name="Обычный 10 5 2 2 2" xfId="56686"/>
    <cellStyle name="Обычный 10 5 2 3" xfId="56687"/>
    <cellStyle name="Обычный 10 5 3" xfId="56688"/>
    <cellStyle name="Обычный 10 5 3 2" xfId="56689"/>
    <cellStyle name="Обычный 10 5 4" xfId="56690"/>
    <cellStyle name="Обычный 10 6" xfId="56691"/>
    <cellStyle name="Обычный 10 6 2" xfId="56692"/>
    <cellStyle name="Обычный 10 6 2 2" xfId="56693"/>
    <cellStyle name="Обычный 10 6 2 2 2" xfId="56694"/>
    <cellStyle name="Обычный 10 6 2 3" xfId="56695"/>
    <cellStyle name="Обычный 10 6 3" xfId="56696"/>
    <cellStyle name="Обычный 10 6 3 2" xfId="56697"/>
    <cellStyle name="Обычный 10 6 4" xfId="56698"/>
    <cellStyle name="Обычный 10 7" xfId="56699"/>
    <cellStyle name="Обычный 10 7 2" xfId="56700"/>
    <cellStyle name="Обычный 10 7 2 2" xfId="56701"/>
    <cellStyle name="Обычный 10 7 3" xfId="56702"/>
    <cellStyle name="Обычный 10 8" xfId="56703"/>
    <cellStyle name="Обычный 10 8 2" xfId="56704"/>
    <cellStyle name="Обычный 10 9" xfId="56705"/>
    <cellStyle name="Обычный 11" xfId="24"/>
    <cellStyle name="Обычный 11 12" xfId="57718"/>
    <cellStyle name="Обычный 11 2" xfId="56706"/>
    <cellStyle name="Обычный 11 3" xfId="56707"/>
    <cellStyle name="Обычный 11 3 2 6" xfId="57716"/>
    <cellStyle name="Обычный 11 4" xfId="56708"/>
    <cellStyle name="Обычный 11 5" xfId="55767"/>
    <cellStyle name="Обычный 11 6" xfId="55522"/>
    <cellStyle name="Обычный 12" xfId="25"/>
    <cellStyle name="Обычный 12 2" xfId="26"/>
    <cellStyle name="Обычный 12 2 2" xfId="56709"/>
    <cellStyle name="Обычный 12 3" xfId="56710"/>
    <cellStyle name="Обычный 12 4" xfId="55768"/>
    <cellStyle name="Обычный 13" xfId="27"/>
    <cellStyle name="Обычный 13 2" xfId="28"/>
    <cellStyle name="Обычный 13 2 2" xfId="56711"/>
    <cellStyle name="Обычный 13 2 2 2" xfId="56712"/>
    <cellStyle name="Обычный 13 2 3" xfId="56713"/>
    <cellStyle name="Обычный 13 2 4" xfId="56714"/>
    <cellStyle name="Обычный 13 2 5" xfId="56715"/>
    <cellStyle name="Обычный 13 3" xfId="56716"/>
    <cellStyle name="Обычный 13 3 2" xfId="56717"/>
    <cellStyle name="Обычный 13 4" xfId="56718"/>
    <cellStyle name="Обычный 13 5" xfId="56719"/>
    <cellStyle name="Обычный 13 6" xfId="56720"/>
    <cellStyle name="Обычный 14" xfId="1"/>
    <cellStyle name="Обычный 14 2" xfId="55898"/>
    <cellStyle name="Обычный 14 2 2" xfId="56721"/>
    <cellStyle name="Обычный 14 2 3" xfId="56722"/>
    <cellStyle name="Обычный 14 3" xfId="55769"/>
    <cellStyle name="Обычный 14 3 2" xfId="56723"/>
    <cellStyle name="Обычный 14 3 3" xfId="56724"/>
    <cellStyle name="Обычный 14 4" xfId="56725"/>
    <cellStyle name="Обычный 15" xfId="55358"/>
    <cellStyle name="Обычный 15 2" xfId="56726"/>
    <cellStyle name="Обычный 15 3" xfId="56727"/>
    <cellStyle name="Обычный 15 4" xfId="55877"/>
    <cellStyle name="Обычный 16" xfId="55934"/>
    <cellStyle name="Обычный 16 2" xfId="56728"/>
    <cellStyle name="Обычный 16 3" xfId="56729"/>
    <cellStyle name="Обычный 17" xfId="55935"/>
    <cellStyle name="Обычный 17 2" xfId="56730"/>
    <cellStyle name="Обычный 17 3" xfId="56731"/>
    <cellStyle name="Обычный 18" xfId="56732"/>
    <cellStyle name="Обычный 19" xfId="56733"/>
    <cellStyle name="Обычный 2" xfId="29"/>
    <cellStyle name="Обычный 2 10" xfId="55599"/>
    <cellStyle name="Обычный 2 2" xfId="30"/>
    <cellStyle name="Обычный 2 2 2" xfId="31"/>
    <cellStyle name="Обычный 2 2 2 2" xfId="55770"/>
    <cellStyle name="Обычный 2 2 2 2 2" xfId="55771"/>
    <cellStyle name="Обычный 2 2 2 2 2 2" xfId="56734"/>
    <cellStyle name="Обычный 2 2 2 2 3" xfId="56735"/>
    <cellStyle name="Обычный 2 2 2 3" xfId="55772"/>
    <cellStyle name="Обычный 2 2 2 3 2" xfId="56736"/>
    <cellStyle name="Обычный 2 2 2 4" xfId="56737"/>
    <cellStyle name="Обычный 2 2 2 5" xfId="56738"/>
    <cellStyle name="Обычный 2 2 2 6" xfId="55601"/>
    <cellStyle name="Обычный 2 2 3" xfId="55773"/>
    <cellStyle name="Обычный 2 2 3 2" xfId="55774"/>
    <cellStyle name="Обычный 2 2 3 2 2" xfId="56739"/>
    <cellStyle name="Обычный 2 2 3 3" xfId="56740"/>
    <cellStyle name="Обычный 2 2 3 4" xfId="56741"/>
    <cellStyle name="Обычный 2 2 4" xfId="56742"/>
    <cellStyle name="Обычный 2 2 5" xfId="56743"/>
    <cellStyle name="Обычный 2 2 6" xfId="55600"/>
    <cellStyle name="Обычный 2 2 7" xfId="55523"/>
    <cellStyle name="Обычный 2 3" xfId="32"/>
    <cellStyle name="Обычный 2 3 2" xfId="55775"/>
    <cellStyle name="Обычный 2 3 2 2" xfId="56744"/>
    <cellStyle name="Обычный 2 3 2 3" xfId="56745"/>
    <cellStyle name="Обычный 2 3 3" xfId="56746"/>
    <cellStyle name="Обычный 2 3 4" xfId="56747"/>
    <cellStyle name="Обычный 2 3 5" xfId="55602"/>
    <cellStyle name="Обычный 2 3 6" xfId="55524"/>
    <cellStyle name="Обычный 2 4" xfId="33"/>
    <cellStyle name="Обычный 2 4 10" xfId="56748"/>
    <cellStyle name="Обычный 2 4 11" xfId="55776"/>
    <cellStyle name="Обычный 2 4 2" xfId="34"/>
    <cellStyle name="Обычный 2 4 2 2" xfId="55899"/>
    <cellStyle name="Обычный 2 4 2 2 2" xfId="56749"/>
    <cellStyle name="Обычный 2 4 2 2 2 2" xfId="56750"/>
    <cellStyle name="Обычный 2 4 2 2 2 2 2" xfId="56751"/>
    <cellStyle name="Обычный 2 4 2 2 2 3" xfId="56752"/>
    <cellStyle name="Обычный 2 4 2 2 3" xfId="56753"/>
    <cellStyle name="Обычный 2 4 2 2 3 2" xfId="56754"/>
    <cellStyle name="Обычный 2 4 2 2 4" xfId="56755"/>
    <cellStyle name="Обычный 2 4 2 2 5" xfId="56756"/>
    <cellStyle name="Обычный 2 4 2 2 6" xfId="56757"/>
    <cellStyle name="Обычный 2 4 2 3" xfId="56758"/>
    <cellStyle name="Обычный 2 4 2 4" xfId="56759"/>
    <cellStyle name="Обычный 2 4 2 5" xfId="56760"/>
    <cellStyle name="Обычный 2 4 3" xfId="56761"/>
    <cellStyle name="Обычный 2 4 3 2" xfId="56762"/>
    <cellStyle name="Обычный 2 4 3 2 2" xfId="56763"/>
    <cellStyle name="Обычный 2 4 3 2 2 2" xfId="56764"/>
    <cellStyle name="Обычный 2 4 3 2 2 2 2" xfId="56765"/>
    <cellStyle name="Обычный 2 4 3 2 2 3" xfId="56766"/>
    <cellStyle name="Обычный 2 4 3 2 3" xfId="56767"/>
    <cellStyle name="Обычный 2 4 3 2 3 2" xfId="56768"/>
    <cellStyle name="Обычный 2 4 3 2 4" xfId="56769"/>
    <cellStyle name="Обычный 2 4 3 3" xfId="56770"/>
    <cellStyle name="Обычный 2 4 3 3 2" xfId="56771"/>
    <cellStyle name="Обычный 2 4 3 3 2 2" xfId="56772"/>
    <cellStyle name="Обычный 2 4 3 3 3" xfId="56773"/>
    <cellStyle name="Обычный 2 4 3 4" xfId="56774"/>
    <cellStyle name="Обычный 2 4 3 4 2" xfId="56775"/>
    <cellStyle name="Обычный 2 4 3 5" xfId="56776"/>
    <cellStyle name="Обычный 2 4 4" xfId="56777"/>
    <cellStyle name="Обычный 2 4 4 2" xfId="56778"/>
    <cellStyle name="Обычный 2 4 4 2 2" xfId="56779"/>
    <cellStyle name="Обычный 2 4 4 2 2 2" xfId="56780"/>
    <cellStyle name="Обычный 2 4 4 2 3" xfId="56781"/>
    <cellStyle name="Обычный 2 4 4 3" xfId="56782"/>
    <cellStyle name="Обычный 2 4 4 3 2" xfId="56783"/>
    <cellStyle name="Обычный 2 4 4 4" xfId="56784"/>
    <cellStyle name="Обычный 2 4 5" xfId="56785"/>
    <cellStyle name="Обычный 2 4 5 2" xfId="56786"/>
    <cellStyle name="Обычный 2 4 5 2 2" xfId="56787"/>
    <cellStyle name="Обычный 2 4 5 2 2 2" xfId="56788"/>
    <cellStyle name="Обычный 2 4 5 2 3" xfId="56789"/>
    <cellStyle name="Обычный 2 4 5 3" xfId="56790"/>
    <cellStyle name="Обычный 2 4 5 3 2" xfId="56791"/>
    <cellStyle name="Обычный 2 4 5 4" xfId="56792"/>
    <cellStyle name="Обычный 2 4 6" xfId="56793"/>
    <cellStyle name="Обычный 2 4 6 2" xfId="56794"/>
    <cellStyle name="Обычный 2 4 6 2 2" xfId="56795"/>
    <cellStyle name="Обычный 2 4 6 2 2 2" xfId="56796"/>
    <cellStyle name="Обычный 2 4 6 2 3" xfId="56797"/>
    <cellStyle name="Обычный 2 4 6 3" xfId="56798"/>
    <cellStyle name="Обычный 2 4 6 3 2" xfId="56799"/>
    <cellStyle name="Обычный 2 4 6 4" xfId="56800"/>
    <cellStyle name="Обычный 2 4 7" xfId="56801"/>
    <cellStyle name="Обычный 2 4 7 2" xfId="56802"/>
    <cellStyle name="Обычный 2 4 7 2 2" xfId="56803"/>
    <cellStyle name="Обычный 2 4 7 3" xfId="56804"/>
    <cellStyle name="Обычный 2 4 8" xfId="56805"/>
    <cellStyle name="Обычный 2 4 8 2" xfId="56806"/>
    <cellStyle name="Обычный 2 4 9" xfId="56807"/>
    <cellStyle name="Обычный 2 44" xfId="56808"/>
    <cellStyle name="Обычный 2 45 2" xfId="55876"/>
    <cellStyle name="Обычный 2 45 2 2" xfId="56809"/>
    <cellStyle name="Обычный 2 5" xfId="35"/>
    <cellStyle name="Обычный 2 5 2" xfId="36"/>
    <cellStyle name="Обычный 2 5 2 2" xfId="56810"/>
    <cellStyle name="Обычный 2 5 3" xfId="56811"/>
    <cellStyle name="Обычный 2 5 4" xfId="55777"/>
    <cellStyle name="Обычный 2 6" xfId="37"/>
    <cellStyle name="Обычный 2 6 2" xfId="56812"/>
    <cellStyle name="Обычный 2 6 3" xfId="55778"/>
    <cellStyle name="Обычный 2 7" xfId="38"/>
    <cellStyle name="Обычный 2 7 2" xfId="56813"/>
    <cellStyle name="Обычный 2 7 3" xfId="55779"/>
    <cellStyle name="Обычный 2 8" xfId="56814"/>
    <cellStyle name="Обычный 2 9" xfId="56815"/>
    <cellStyle name="Обычный 2_8 Инвестиции-свод" xfId="55780"/>
    <cellStyle name="Обычный 20" xfId="56816"/>
    <cellStyle name="Обычный 22" xfId="39"/>
    <cellStyle name="Обычный 3" xfId="40"/>
    <cellStyle name="Обычный 3 2" xfId="41"/>
    <cellStyle name="Обычный 3 2 10" xfId="56817"/>
    <cellStyle name="Обычный 3 2 10 2" xfId="56818"/>
    <cellStyle name="Обычный 3 2 11" xfId="56819"/>
    <cellStyle name="Обычный 3 2 12" xfId="56820"/>
    <cellStyle name="Обычный 3 2 13" xfId="56821"/>
    <cellStyle name="Обычный 3 2 14" xfId="55604"/>
    <cellStyle name="Обычный 3 2 15" xfId="55525"/>
    <cellStyle name="Обычный 3 2 2" xfId="55526"/>
    <cellStyle name="Обычный 3 2 2 2" xfId="56822"/>
    <cellStyle name="Обычный 3 2 2 3" xfId="56823"/>
    <cellStyle name="Обычный 3 2 2 4" xfId="55605"/>
    <cellStyle name="Обычный 3 2 2 5" xfId="57707"/>
    <cellStyle name="Обычный 3 2 3" xfId="55606"/>
    <cellStyle name="Обычный 3 2 3 2" xfId="55607"/>
    <cellStyle name="Обычный 3 2 3 2 2" xfId="56824"/>
    <cellStyle name="Обычный 3 2 3 2 3" xfId="56825"/>
    <cellStyle name="Обычный 3 2 3 3" xfId="55782"/>
    <cellStyle name="Обычный 3 2 3 3 2" xfId="56826"/>
    <cellStyle name="Обычный 3 2 3 4" xfId="56827"/>
    <cellStyle name="Обычный 3 2 3 5" xfId="56828"/>
    <cellStyle name="Обычный 3 2 3 6" xfId="56829"/>
    <cellStyle name="Обычный 3 2 4" xfId="55608"/>
    <cellStyle name="Обычный 3 2 4 2" xfId="55783"/>
    <cellStyle name="Обычный 3 2 4 2 2" xfId="56830"/>
    <cellStyle name="Обычный 3 2 4 2 2 2" xfId="56831"/>
    <cellStyle name="Обычный 3 2 4 2 2 2 2" xfId="56832"/>
    <cellStyle name="Обычный 3 2 4 2 2 3" xfId="56833"/>
    <cellStyle name="Обычный 3 2 4 2 3" xfId="56834"/>
    <cellStyle name="Обычный 3 2 4 2 3 2" xfId="56835"/>
    <cellStyle name="Обычный 3 2 4 2 4" xfId="56836"/>
    <cellStyle name="Обычный 3 2 4 2 5" xfId="56837"/>
    <cellStyle name="Обычный 3 2 4 3" xfId="56838"/>
    <cellStyle name="Обычный 3 2 4 3 2" xfId="56839"/>
    <cellStyle name="Обычный 3 2 4 3 2 2" xfId="56840"/>
    <cellStyle name="Обычный 3 2 4 3 3" xfId="56841"/>
    <cellStyle name="Обычный 3 2 4 4" xfId="56842"/>
    <cellStyle name="Обычный 3 2 4 4 2" xfId="56843"/>
    <cellStyle name="Обычный 3 2 4 5" xfId="56844"/>
    <cellStyle name="Обычный 3 2 4 6" xfId="56845"/>
    <cellStyle name="Обычный 3 2 4 7" xfId="56846"/>
    <cellStyle name="Обычный 3 2 5" xfId="55900"/>
    <cellStyle name="Обычный 3 2 5 2" xfId="56847"/>
    <cellStyle name="Обычный 3 2 5 2 2" xfId="56848"/>
    <cellStyle name="Обычный 3 2 5 2 2 2" xfId="56849"/>
    <cellStyle name="Обычный 3 2 5 2 2 2 2" xfId="56850"/>
    <cellStyle name="Обычный 3 2 5 2 2 3" xfId="56851"/>
    <cellStyle name="Обычный 3 2 5 2 3" xfId="56852"/>
    <cellStyle name="Обычный 3 2 5 2 3 2" xfId="56853"/>
    <cellStyle name="Обычный 3 2 5 2 4" xfId="56854"/>
    <cellStyle name="Обычный 3 2 5 3" xfId="56855"/>
    <cellStyle name="Обычный 3 2 5 3 2" xfId="56856"/>
    <cellStyle name="Обычный 3 2 5 3 2 2" xfId="56857"/>
    <cellStyle name="Обычный 3 2 5 3 3" xfId="56858"/>
    <cellStyle name="Обычный 3 2 5 4" xfId="56859"/>
    <cellStyle name="Обычный 3 2 5 4 2" xfId="56860"/>
    <cellStyle name="Обычный 3 2 5 5" xfId="56861"/>
    <cellStyle name="Обычный 3 2 5 6" xfId="56862"/>
    <cellStyle name="Обычный 3 2 5 7" xfId="56863"/>
    <cellStyle name="Обычный 3 2 6" xfId="55781"/>
    <cellStyle name="Обычный 3 2 6 2" xfId="56864"/>
    <cellStyle name="Обычный 3 2 6 2 2" xfId="56865"/>
    <cellStyle name="Обычный 3 2 6 2 2 2" xfId="56866"/>
    <cellStyle name="Обычный 3 2 6 2 3" xfId="56867"/>
    <cellStyle name="Обычный 3 2 6 3" xfId="56868"/>
    <cellStyle name="Обычный 3 2 6 3 2" xfId="56869"/>
    <cellStyle name="Обычный 3 2 6 4" xfId="56870"/>
    <cellStyle name="Обычный 3 2 6 5" xfId="56871"/>
    <cellStyle name="Обычный 3 2 6 6" xfId="56872"/>
    <cellStyle name="Обычный 3 2 7" xfId="56873"/>
    <cellStyle name="Обычный 3 2 7 2" xfId="56874"/>
    <cellStyle name="Обычный 3 2 7 2 2" xfId="56875"/>
    <cellStyle name="Обычный 3 2 7 2 2 2" xfId="56876"/>
    <cellStyle name="Обычный 3 2 7 2 3" xfId="56877"/>
    <cellStyle name="Обычный 3 2 7 3" xfId="56878"/>
    <cellStyle name="Обычный 3 2 7 3 2" xfId="56879"/>
    <cellStyle name="Обычный 3 2 7 4" xfId="56880"/>
    <cellStyle name="Обычный 3 2 8" xfId="56881"/>
    <cellStyle name="Обычный 3 2 8 2" xfId="56882"/>
    <cellStyle name="Обычный 3 2 8 2 2" xfId="56883"/>
    <cellStyle name="Обычный 3 2 8 2 2 2" xfId="56884"/>
    <cellStyle name="Обычный 3 2 8 2 3" xfId="56885"/>
    <cellStyle name="Обычный 3 2 8 3" xfId="56886"/>
    <cellStyle name="Обычный 3 2 8 3 2" xfId="56887"/>
    <cellStyle name="Обычный 3 2 8 4" xfId="56888"/>
    <cellStyle name="Обычный 3 2 9" xfId="56889"/>
    <cellStyle name="Обычный 3 2 9 2" xfId="56890"/>
    <cellStyle name="Обычный 3 2 9 2 2" xfId="56891"/>
    <cellStyle name="Обычный 3 2 9 3" xfId="56892"/>
    <cellStyle name="Обычный 3 3" xfId="42"/>
    <cellStyle name="Обычный 3 3 2" xfId="55785"/>
    <cellStyle name="Обычный 3 3 2 2" xfId="56893"/>
    <cellStyle name="Обычный 3 3 3" xfId="55786"/>
    <cellStyle name="Обычный 3 3 3 2" xfId="56894"/>
    <cellStyle name="Обычный 3 3 4" xfId="56895"/>
    <cellStyle name="Обычный 3 3 5" xfId="56896"/>
    <cellStyle name="Обычный 3 3 6" xfId="55784"/>
    <cellStyle name="Обычный 3 3 7" xfId="55527"/>
    <cellStyle name="Обычный 3 4" xfId="43"/>
    <cellStyle name="Обычный 3 4 2" xfId="56897"/>
    <cellStyle name="Обычный 3 4 3" xfId="55787"/>
    <cellStyle name="Обычный 3 5" xfId="55788"/>
    <cellStyle name="Обычный 3 5 2" xfId="56898"/>
    <cellStyle name="Обычный 3 6" xfId="56899"/>
    <cellStyle name="Обычный 3 7" xfId="56900"/>
    <cellStyle name="Обычный 3 8" xfId="55603"/>
    <cellStyle name="Обычный 3_АРМ БП_ПЭС корр 2010_ОБиАП" xfId="55789"/>
    <cellStyle name="Обычный 4" xfId="44"/>
    <cellStyle name="Обычный 4 10" xfId="56901"/>
    <cellStyle name="Обычный 4 10 2" xfId="56902"/>
    <cellStyle name="Обычный 4 11" xfId="56903"/>
    <cellStyle name="Обычный 4 12" xfId="56904"/>
    <cellStyle name="Обычный 4 13" xfId="56905"/>
    <cellStyle name="Обычный 4 14" xfId="55609"/>
    <cellStyle name="Обычный 4 15" xfId="55528"/>
    <cellStyle name="Обычный 4 2" xfId="45"/>
    <cellStyle name="Обычный 4 2 10" xfId="56906"/>
    <cellStyle name="Обычный 4 2 11" xfId="56907"/>
    <cellStyle name="Обычный 4 2 12" xfId="55610"/>
    <cellStyle name="Обычный 4 2 13" xfId="55529"/>
    <cellStyle name="Обычный 4 2 2" xfId="55611"/>
    <cellStyle name="Обычный 4 2 2 2" xfId="55612"/>
    <cellStyle name="Обычный 4 2 2 2 2" xfId="56908"/>
    <cellStyle name="Обычный 4 2 2 2 2 2" xfId="56909"/>
    <cellStyle name="Обычный 4 2 2 2 2 2 2" xfId="56910"/>
    <cellStyle name="Обычный 4 2 2 2 2 3" xfId="56911"/>
    <cellStyle name="Обычный 4 2 2 2 3" xfId="56912"/>
    <cellStyle name="Обычный 4 2 2 2 3 2" xfId="56913"/>
    <cellStyle name="Обычный 4 2 2 2 4" xfId="56914"/>
    <cellStyle name="Обычный 4 2 2 2 5" xfId="56915"/>
    <cellStyle name="Обычный 4 2 2 2 6" xfId="56916"/>
    <cellStyle name="Обычный 4 2 2 3" xfId="55792"/>
    <cellStyle name="Обычный 4 2 2 3 2" xfId="56917"/>
    <cellStyle name="Обычный 4 2 2 3 2 2" xfId="56918"/>
    <cellStyle name="Обычный 4 2 2 3 3" xfId="56919"/>
    <cellStyle name="Обычный 4 2 2 3 4" xfId="56920"/>
    <cellStyle name="Обычный 4 2 2 4" xfId="56921"/>
    <cellStyle name="Обычный 4 2 2 4 2" xfId="56922"/>
    <cellStyle name="Обычный 4 2 2 5" xfId="56923"/>
    <cellStyle name="Обычный 4 2 2 6" xfId="56924"/>
    <cellStyle name="Обычный 4 2 2 7" xfId="56925"/>
    <cellStyle name="Обычный 4 2 3" xfId="55613"/>
    <cellStyle name="Обычный 4 2 3 2" xfId="55902"/>
    <cellStyle name="Обычный 4 2 3 2 2" xfId="56926"/>
    <cellStyle name="Обычный 4 2 3 2 2 2" xfId="56927"/>
    <cellStyle name="Обычный 4 2 3 2 2 2 2" xfId="56928"/>
    <cellStyle name="Обычный 4 2 3 2 2 3" xfId="56929"/>
    <cellStyle name="Обычный 4 2 3 2 3" xfId="56930"/>
    <cellStyle name="Обычный 4 2 3 2 3 2" xfId="56931"/>
    <cellStyle name="Обычный 4 2 3 2 4" xfId="56932"/>
    <cellStyle name="Обычный 4 2 3 2 5" xfId="56933"/>
    <cellStyle name="Обычный 4 2 3 2 6" xfId="56934"/>
    <cellStyle name="Обычный 4 2 3 3" xfId="56935"/>
    <cellStyle name="Обычный 4 2 3 3 2" xfId="56936"/>
    <cellStyle name="Обычный 4 2 3 3 2 2" xfId="56937"/>
    <cellStyle name="Обычный 4 2 3 3 3" xfId="56938"/>
    <cellStyle name="Обычный 4 2 3 4" xfId="56939"/>
    <cellStyle name="Обычный 4 2 3 4 2" xfId="56940"/>
    <cellStyle name="Обычный 4 2 3 5" xfId="56941"/>
    <cellStyle name="Обычный 4 2 3 6" xfId="56942"/>
    <cellStyle name="Обычный 4 2 3 7" xfId="56943"/>
    <cellStyle name="Обычный 4 2 4" xfId="55791"/>
    <cellStyle name="Обычный 4 2 4 2" xfId="56944"/>
    <cellStyle name="Обычный 4 2 4 2 2" xfId="56945"/>
    <cellStyle name="Обычный 4 2 4 2 2 2" xfId="56946"/>
    <cellStyle name="Обычный 4 2 4 2 3" xfId="56947"/>
    <cellStyle name="Обычный 4 2 4 3" xfId="56948"/>
    <cellStyle name="Обычный 4 2 4 3 2" xfId="56949"/>
    <cellStyle name="Обычный 4 2 4 4" xfId="56950"/>
    <cellStyle name="Обычный 4 2 4 5" xfId="56951"/>
    <cellStyle name="Обычный 4 2 4 6" xfId="56952"/>
    <cellStyle name="Обычный 4 2 5" xfId="56953"/>
    <cellStyle name="Обычный 4 2 5 2" xfId="56954"/>
    <cellStyle name="Обычный 4 2 5 2 2" xfId="56955"/>
    <cellStyle name="Обычный 4 2 5 2 2 2" xfId="56956"/>
    <cellStyle name="Обычный 4 2 5 2 3" xfId="56957"/>
    <cellStyle name="Обычный 4 2 5 3" xfId="56958"/>
    <cellStyle name="Обычный 4 2 5 3 2" xfId="56959"/>
    <cellStyle name="Обычный 4 2 5 4" xfId="56960"/>
    <cellStyle name="Обычный 4 2 6" xfId="56961"/>
    <cellStyle name="Обычный 4 2 6 2" xfId="56962"/>
    <cellStyle name="Обычный 4 2 6 2 2" xfId="56963"/>
    <cellStyle name="Обычный 4 2 6 2 2 2" xfId="56964"/>
    <cellStyle name="Обычный 4 2 6 2 3" xfId="56965"/>
    <cellStyle name="Обычный 4 2 6 3" xfId="56966"/>
    <cellStyle name="Обычный 4 2 6 3 2" xfId="56967"/>
    <cellStyle name="Обычный 4 2 6 4" xfId="56968"/>
    <cellStyle name="Обычный 4 2 7" xfId="56969"/>
    <cellStyle name="Обычный 4 2 7 2" xfId="56970"/>
    <cellStyle name="Обычный 4 2 7 2 2" xfId="56971"/>
    <cellStyle name="Обычный 4 2 7 3" xfId="56972"/>
    <cellStyle name="Обычный 4 2 8" xfId="56973"/>
    <cellStyle name="Обычный 4 2 8 2" xfId="56974"/>
    <cellStyle name="Обычный 4 2 9" xfId="56975"/>
    <cellStyle name="Обычный 4 3" xfId="46"/>
    <cellStyle name="Обычный 4 3 2" xfId="55615"/>
    <cellStyle name="Обычный 4 3 2 2" xfId="56976"/>
    <cellStyle name="Обычный 4 3 2 3" xfId="56977"/>
    <cellStyle name="Обычный 4 3 3" xfId="55793"/>
    <cellStyle name="Обычный 4 3 3 2" xfId="56978"/>
    <cellStyle name="Обычный 4 3 4" xfId="56979"/>
    <cellStyle name="Обычный 4 3 5" xfId="56980"/>
    <cellStyle name="Обычный 4 3 6" xfId="56981"/>
    <cellStyle name="Обычный 4 3 7" xfId="55614"/>
    <cellStyle name="Обычный 4 3 8" xfId="55530"/>
    <cellStyle name="Обычный 4 4" xfId="47"/>
    <cellStyle name="Обычный 4 4 2" xfId="55794"/>
    <cellStyle name="Обычный 4 4 2 2" xfId="56982"/>
    <cellStyle name="Обычный 4 4 2 2 2" xfId="56983"/>
    <cellStyle name="Обычный 4 4 2 2 2 2" xfId="56984"/>
    <cellStyle name="Обычный 4 4 2 2 3" xfId="56985"/>
    <cellStyle name="Обычный 4 4 2 3" xfId="56986"/>
    <cellStyle name="Обычный 4 4 2 3 2" xfId="56987"/>
    <cellStyle name="Обычный 4 4 2 4" xfId="56988"/>
    <cellStyle name="Обычный 4 4 2 5" xfId="56989"/>
    <cellStyle name="Обычный 4 4 3" xfId="56990"/>
    <cellStyle name="Обычный 4 4 3 2" xfId="56991"/>
    <cellStyle name="Обычный 4 4 3 2 2" xfId="56992"/>
    <cellStyle name="Обычный 4 4 3 3" xfId="56993"/>
    <cellStyle name="Обычный 4 4 4" xfId="56994"/>
    <cellStyle name="Обычный 4 4 4 2" xfId="56995"/>
    <cellStyle name="Обычный 4 4 5" xfId="56996"/>
    <cellStyle name="Обычный 4 4 6" xfId="56997"/>
    <cellStyle name="Обычный 4 4 7" xfId="56998"/>
    <cellStyle name="Обычный 4 4 8" xfId="55616"/>
    <cellStyle name="Обычный 4 4 9" xfId="55531"/>
    <cellStyle name="Обычный 4 5" xfId="55532"/>
    <cellStyle name="Обычный 4 5 2" xfId="56999"/>
    <cellStyle name="Обычный 4 5 2 2" xfId="57000"/>
    <cellStyle name="Обычный 4 5 2 2 2" xfId="57001"/>
    <cellStyle name="Обычный 4 5 2 2 2 2" xfId="57002"/>
    <cellStyle name="Обычный 4 5 2 2 3" xfId="57003"/>
    <cellStyle name="Обычный 4 5 2 3" xfId="57004"/>
    <cellStyle name="Обычный 4 5 2 3 2" xfId="57005"/>
    <cellStyle name="Обычный 4 5 2 4" xfId="57006"/>
    <cellStyle name="Обычный 4 5 3" xfId="57007"/>
    <cellStyle name="Обычный 4 5 3 2" xfId="57008"/>
    <cellStyle name="Обычный 4 5 3 2 2" xfId="57009"/>
    <cellStyle name="Обычный 4 5 3 3" xfId="57010"/>
    <cellStyle name="Обычный 4 5 4" xfId="57011"/>
    <cellStyle name="Обычный 4 5 4 2" xfId="57012"/>
    <cellStyle name="Обычный 4 5 5" xfId="57013"/>
    <cellStyle name="Обычный 4 5 6" xfId="57014"/>
    <cellStyle name="Обычный 4 5 7" xfId="57015"/>
    <cellStyle name="Обычный 4 5 8" xfId="55901"/>
    <cellStyle name="Обычный 4 6" xfId="55790"/>
    <cellStyle name="Обычный 4 6 2" xfId="57016"/>
    <cellStyle name="Обычный 4 6 2 2" xfId="57017"/>
    <cellStyle name="Обычный 4 6 2 2 2" xfId="57018"/>
    <cellStyle name="Обычный 4 6 2 3" xfId="57019"/>
    <cellStyle name="Обычный 4 6 3" xfId="57020"/>
    <cellStyle name="Обычный 4 6 3 2" xfId="57021"/>
    <cellStyle name="Обычный 4 6 4" xfId="57022"/>
    <cellStyle name="Обычный 4 6 5" xfId="57023"/>
    <cellStyle name="Обычный 4 6 6" xfId="57024"/>
    <cellStyle name="Обычный 4 7" xfId="57025"/>
    <cellStyle name="Обычный 4 7 2" xfId="57026"/>
    <cellStyle name="Обычный 4 7 2 2" xfId="57027"/>
    <cellStyle name="Обычный 4 7 2 2 2" xfId="57028"/>
    <cellStyle name="Обычный 4 7 2 3" xfId="57029"/>
    <cellStyle name="Обычный 4 7 3" xfId="57030"/>
    <cellStyle name="Обычный 4 7 3 2" xfId="57031"/>
    <cellStyle name="Обычный 4 7 4" xfId="57032"/>
    <cellStyle name="Обычный 4 8" xfId="57033"/>
    <cellStyle name="Обычный 4 8 2" xfId="57034"/>
    <cellStyle name="Обычный 4 8 2 2" xfId="57035"/>
    <cellStyle name="Обычный 4 8 2 2 2" xfId="57036"/>
    <cellStyle name="Обычный 4 8 2 3" xfId="57037"/>
    <cellStyle name="Обычный 4 8 3" xfId="57038"/>
    <cellStyle name="Обычный 4 8 3 2" xfId="57039"/>
    <cellStyle name="Обычный 4 8 4" xfId="57040"/>
    <cellStyle name="Обычный 4 9" xfId="57041"/>
    <cellStyle name="Обычный 4 9 2" xfId="57042"/>
    <cellStyle name="Обычный 4 9 2 2" xfId="57043"/>
    <cellStyle name="Обычный 4 9 3" xfId="57044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19" xfId="55534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15" xfId="55795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15" xfId="57045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20" xfId="5553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16" xfId="55535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15" xfId="55796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6 2" xfId="55537"/>
    <cellStyle name="Обычный 6 2 2" xfId="55618"/>
    <cellStyle name="Обычный 6 2 2 10" xfId="57046"/>
    <cellStyle name="Обычный 6 2 2 11" xfId="57047"/>
    <cellStyle name="Обычный 6 2 2 2" xfId="55619"/>
    <cellStyle name="Обычный 6 2 2 2 2" xfId="55620"/>
    <cellStyle name="Обычный 6 2 2 2 2 2" xfId="57048"/>
    <cellStyle name="Обычный 6 2 2 2 2 2 2" xfId="57049"/>
    <cellStyle name="Обычный 6 2 2 2 2 2 2 2" xfId="57050"/>
    <cellStyle name="Обычный 6 2 2 2 2 2 3" xfId="57051"/>
    <cellStyle name="Обычный 6 2 2 2 2 3" xfId="57052"/>
    <cellStyle name="Обычный 6 2 2 2 2 3 2" xfId="57053"/>
    <cellStyle name="Обычный 6 2 2 2 2 4" xfId="57054"/>
    <cellStyle name="Обычный 6 2 2 2 2 5" xfId="57055"/>
    <cellStyle name="Обычный 6 2 2 2 2 6" xfId="57056"/>
    <cellStyle name="Обычный 6 2 2 2 3" xfId="55903"/>
    <cellStyle name="Обычный 6 2 2 2 3 2" xfId="57057"/>
    <cellStyle name="Обычный 6 2 2 2 3 2 2" xfId="57058"/>
    <cellStyle name="Обычный 6 2 2 2 3 3" xfId="57059"/>
    <cellStyle name="Обычный 6 2 2 2 3 4" xfId="57060"/>
    <cellStyle name="Обычный 6 2 2 2 3 5" xfId="57061"/>
    <cellStyle name="Обычный 6 2 2 2 4" xfId="57062"/>
    <cellStyle name="Обычный 6 2 2 2 4 2" xfId="57063"/>
    <cellStyle name="Обычный 6 2 2 2 5" xfId="57064"/>
    <cellStyle name="Обычный 6 2 2 2 6" xfId="57065"/>
    <cellStyle name="Обычный 6 2 2 2 7" xfId="57066"/>
    <cellStyle name="Обычный 6 2 2 3" xfId="55621"/>
    <cellStyle name="Обычный 6 2 2 3 2" xfId="57067"/>
    <cellStyle name="Обычный 6 2 2 3 2 2" xfId="57068"/>
    <cellStyle name="Обычный 6 2 2 3 2 2 2" xfId="57069"/>
    <cellStyle name="Обычный 6 2 2 3 2 2 2 2" xfId="57070"/>
    <cellStyle name="Обычный 6 2 2 3 2 2 3" xfId="57071"/>
    <cellStyle name="Обычный 6 2 2 3 2 3" xfId="57072"/>
    <cellStyle name="Обычный 6 2 2 3 2 3 2" xfId="57073"/>
    <cellStyle name="Обычный 6 2 2 3 2 4" xfId="57074"/>
    <cellStyle name="Обычный 6 2 2 3 3" xfId="57075"/>
    <cellStyle name="Обычный 6 2 2 3 3 2" xfId="57076"/>
    <cellStyle name="Обычный 6 2 2 3 3 2 2" xfId="57077"/>
    <cellStyle name="Обычный 6 2 2 3 3 3" xfId="57078"/>
    <cellStyle name="Обычный 6 2 2 3 4" xfId="57079"/>
    <cellStyle name="Обычный 6 2 2 3 4 2" xfId="57080"/>
    <cellStyle name="Обычный 6 2 2 3 5" xfId="57081"/>
    <cellStyle name="Обычный 6 2 2 3 6" xfId="57082"/>
    <cellStyle name="Обычный 6 2 2 3 7" xfId="57083"/>
    <cellStyle name="Обычный 6 2 2 4" xfId="55798"/>
    <cellStyle name="Обычный 6 2 2 4 2" xfId="57084"/>
    <cellStyle name="Обычный 6 2 2 4 2 2" xfId="57085"/>
    <cellStyle name="Обычный 6 2 2 4 2 2 2" xfId="57086"/>
    <cellStyle name="Обычный 6 2 2 4 2 3" xfId="57087"/>
    <cellStyle name="Обычный 6 2 2 4 3" xfId="57088"/>
    <cellStyle name="Обычный 6 2 2 4 3 2" xfId="57089"/>
    <cellStyle name="Обычный 6 2 2 4 4" xfId="57090"/>
    <cellStyle name="Обычный 6 2 2 4 5" xfId="57091"/>
    <cellStyle name="Обычный 6 2 2 4 6" xfId="57092"/>
    <cellStyle name="Обычный 6 2 2 5" xfId="57093"/>
    <cellStyle name="Обычный 6 2 2 5 2" xfId="57094"/>
    <cellStyle name="Обычный 6 2 2 5 2 2" xfId="57095"/>
    <cellStyle name="Обычный 6 2 2 5 2 2 2" xfId="57096"/>
    <cellStyle name="Обычный 6 2 2 5 2 3" xfId="57097"/>
    <cellStyle name="Обычный 6 2 2 5 3" xfId="57098"/>
    <cellStyle name="Обычный 6 2 2 5 3 2" xfId="57099"/>
    <cellStyle name="Обычный 6 2 2 5 4" xfId="57100"/>
    <cellStyle name="Обычный 6 2 2 6" xfId="57101"/>
    <cellStyle name="Обычный 6 2 2 6 2" xfId="57102"/>
    <cellStyle name="Обычный 6 2 2 6 2 2" xfId="57103"/>
    <cellStyle name="Обычный 6 2 2 6 2 2 2" xfId="57104"/>
    <cellStyle name="Обычный 6 2 2 6 2 3" xfId="57105"/>
    <cellStyle name="Обычный 6 2 2 6 3" xfId="57106"/>
    <cellStyle name="Обычный 6 2 2 6 3 2" xfId="57107"/>
    <cellStyle name="Обычный 6 2 2 6 4" xfId="57108"/>
    <cellStyle name="Обычный 6 2 2 7" xfId="57109"/>
    <cellStyle name="Обычный 6 2 2 7 2" xfId="57110"/>
    <cellStyle name="Обычный 6 2 2 7 2 2" xfId="57111"/>
    <cellStyle name="Обычный 6 2 2 7 3" xfId="57112"/>
    <cellStyle name="Обычный 6 2 2 8" xfId="57113"/>
    <cellStyle name="Обычный 6 2 2 8 2" xfId="57114"/>
    <cellStyle name="Обычный 6 2 2 9" xfId="57115"/>
    <cellStyle name="Обычный 6 2 3" xfId="57116"/>
    <cellStyle name="Обычный 6 2 4" xfId="57117"/>
    <cellStyle name="Обычный 6 2 5" xfId="55797"/>
    <cellStyle name="Обычный 6 3" xfId="57118"/>
    <cellStyle name="Обычный 6 4" xfId="57119"/>
    <cellStyle name="Обычный 6 5" xfId="55617"/>
    <cellStyle name="Обычный 6 6" xfId="55536"/>
    <cellStyle name="Обычный 7" xfId="55345"/>
    <cellStyle name="Обычный 7 10" xfId="55538"/>
    <cellStyle name="Обычный 7 2" xfId="55539"/>
    <cellStyle name="Обычный 7 2 10" xfId="57120"/>
    <cellStyle name="Обычный 7 2 11" xfId="57121"/>
    <cellStyle name="Обычный 7 2 12" xfId="57122"/>
    <cellStyle name="Обычный 7 2 13" xfId="55623"/>
    <cellStyle name="Обычный 7 2 2" xfId="55624"/>
    <cellStyle name="Обычный 7 2 2 10" xfId="55625"/>
    <cellStyle name="Обычный 7 2 2 10 2" xfId="57123"/>
    <cellStyle name="Обычный 7 2 2 10 3" xfId="57124"/>
    <cellStyle name="Обычный 7 2 2 2" xfId="55626"/>
    <cellStyle name="Обычный 7 2 2 2 2" xfId="57125"/>
    <cellStyle name="Обычный 7 2 2 2 2 2" xfId="57126"/>
    <cellStyle name="Обычный 7 2 2 2 2 2 2" xfId="57127"/>
    <cellStyle name="Обычный 7 2 2 2 2 3" xfId="55627"/>
    <cellStyle name="Обычный 7 2 2 2 2 3 2" xfId="57128"/>
    <cellStyle name="Обычный 7 2 2 2 2 3 3" xfId="57129"/>
    <cellStyle name="Обычный 7 2 2 2 2 4" xfId="55628"/>
    <cellStyle name="Обычный 7 2 2 2 2 4 2" xfId="57130"/>
    <cellStyle name="Обычный 7 2 2 2 2 4 3" xfId="57131"/>
    <cellStyle name="Обычный 7 2 2 2 3" xfId="57132"/>
    <cellStyle name="Обычный 7 2 2 2 3 2" xfId="57133"/>
    <cellStyle name="Обычный 7 2 2 2 4" xfId="57134"/>
    <cellStyle name="Обычный 7 2 2 2 5" xfId="57135"/>
    <cellStyle name="Обычный 7 2 2 2 6" xfId="57136"/>
    <cellStyle name="Обычный 7 2 2 3" xfId="55904"/>
    <cellStyle name="Обычный 7 2 2 3 2" xfId="57137"/>
    <cellStyle name="Обычный 7 2 2 3 2 2" xfId="57138"/>
    <cellStyle name="Обычный 7 2 2 3 3" xfId="57139"/>
    <cellStyle name="Обычный 7 2 2 3 4" xfId="57140"/>
    <cellStyle name="Обычный 7 2 2 3 5" xfId="57141"/>
    <cellStyle name="Обычный 7 2 2 4" xfId="57142"/>
    <cellStyle name="Обычный 7 2 2 4 2" xfId="57143"/>
    <cellStyle name="Обычный 7 2 2 5" xfId="57144"/>
    <cellStyle name="Обычный 7 2 2 6" xfId="57145"/>
    <cellStyle name="Обычный 7 2 2 7" xfId="57146"/>
    <cellStyle name="Обычный 7 2 3" xfId="55629"/>
    <cellStyle name="Обычный 7 2 3 2" xfId="57147"/>
    <cellStyle name="Обычный 7 2 3 2 2" xfId="57148"/>
    <cellStyle name="Обычный 7 2 3 2 2 2" xfId="57149"/>
    <cellStyle name="Обычный 7 2 3 2 2 2 2" xfId="57150"/>
    <cellStyle name="Обычный 7 2 3 2 2 3" xfId="57151"/>
    <cellStyle name="Обычный 7 2 3 2 3" xfId="57152"/>
    <cellStyle name="Обычный 7 2 3 2 3 2" xfId="57153"/>
    <cellStyle name="Обычный 7 2 3 2 4" xfId="57154"/>
    <cellStyle name="Обычный 7 2 3 3" xfId="57155"/>
    <cellStyle name="Обычный 7 2 3 3 2" xfId="57156"/>
    <cellStyle name="Обычный 7 2 3 3 2 2" xfId="57157"/>
    <cellStyle name="Обычный 7 2 3 3 3" xfId="57158"/>
    <cellStyle name="Обычный 7 2 3 4" xfId="57159"/>
    <cellStyle name="Обычный 7 2 3 4 2" xfId="57160"/>
    <cellStyle name="Обычный 7 2 3 5" xfId="57161"/>
    <cellStyle name="Обычный 7 2 3 6" xfId="57162"/>
    <cellStyle name="Обычный 7 2 3 7" xfId="57163"/>
    <cellStyle name="Обычный 7 2 4" xfId="55799"/>
    <cellStyle name="Обычный 7 2 4 2" xfId="57164"/>
    <cellStyle name="Обычный 7 2 4 2 2" xfId="57165"/>
    <cellStyle name="Обычный 7 2 4 2 2 2" xfId="57166"/>
    <cellStyle name="Обычный 7 2 4 2 3" xfId="57167"/>
    <cellStyle name="Обычный 7 2 4 3" xfId="57168"/>
    <cellStyle name="Обычный 7 2 4 3 2" xfId="57169"/>
    <cellStyle name="Обычный 7 2 4 4" xfId="57170"/>
    <cellStyle name="Обычный 7 2 4 5" xfId="57171"/>
    <cellStyle name="Обычный 7 2 4 6" xfId="57172"/>
    <cellStyle name="Обычный 7 2 5" xfId="57173"/>
    <cellStyle name="Обычный 7 2 5 2" xfId="57174"/>
    <cellStyle name="Обычный 7 2 5 2 2" xfId="57175"/>
    <cellStyle name="Обычный 7 2 5 2 2 2" xfId="57176"/>
    <cellStyle name="Обычный 7 2 5 2 3" xfId="57177"/>
    <cellStyle name="Обычный 7 2 5 3" xfId="57178"/>
    <cellStyle name="Обычный 7 2 5 3 2" xfId="57179"/>
    <cellStyle name="Обычный 7 2 5 4" xfId="57180"/>
    <cellStyle name="Обычный 7 2 6" xfId="57181"/>
    <cellStyle name="Обычный 7 2 6 2" xfId="57182"/>
    <cellStyle name="Обычный 7 2 6 2 2" xfId="57183"/>
    <cellStyle name="Обычный 7 2 6 2 2 2" xfId="57184"/>
    <cellStyle name="Обычный 7 2 6 2 3" xfId="57185"/>
    <cellStyle name="Обычный 7 2 6 3" xfId="57186"/>
    <cellStyle name="Обычный 7 2 6 3 2" xfId="57187"/>
    <cellStyle name="Обычный 7 2 6 4" xfId="57188"/>
    <cellStyle name="Обычный 7 2 7" xfId="57189"/>
    <cellStyle name="Обычный 7 2 7 2" xfId="57190"/>
    <cellStyle name="Обычный 7 2 7 2 2" xfId="57191"/>
    <cellStyle name="Обычный 7 2 7 3" xfId="57192"/>
    <cellStyle name="Обычный 7 2 8" xfId="55630"/>
    <cellStyle name="Обычный 7 2 8 2" xfId="57193"/>
    <cellStyle name="Обычный 7 2 8 3" xfId="57194"/>
    <cellStyle name="Обычный 7 2 8 4" xfId="57195"/>
    <cellStyle name="Обычный 7 2 9" xfId="55631"/>
    <cellStyle name="Обычный 7 2 9 2" xfId="57196"/>
    <cellStyle name="Обычный 7 2 9 3" xfId="57197"/>
    <cellStyle name="Обычный 7 3" xfId="57198"/>
    <cellStyle name="Обычный 7 3 10" xfId="57712"/>
    <cellStyle name="Обычный 7 3 2" xfId="57199"/>
    <cellStyle name="Обычный 7 3 2 2" xfId="57200"/>
    <cellStyle name="Обычный 7 3 2 2 2" xfId="57201"/>
    <cellStyle name="Обычный 7 3 2 2 2 2" xfId="57202"/>
    <cellStyle name="Обычный 7 3 2 2 2 2 2" xfId="57203"/>
    <cellStyle name="Обычный 7 3 2 2 2 3" xfId="57204"/>
    <cellStyle name="Обычный 7 3 2 2 3" xfId="57205"/>
    <cellStyle name="Обычный 7 3 2 2 3 2" xfId="57206"/>
    <cellStyle name="Обычный 7 3 2 2 4" xfId="57207"/>
    <cellStyle name="Обычный 7 3 2 3" xfId="57208"/>
    <cellStyle name="Обычный 7 3 2 3 2" xfId="57209"/>
    <cellStyle name="Обычный 7 3 2 3 2 2" xfId="57210"/>
    <cellStyle name="Обычный 7 3 2 3 3" xfId="57211"/>
    <cellStyle name="Обычный 7 3 2 4" xfId="57212"/>
    <cellStyle name="Обычный 7 3 2 4 2" xfId="57213"/>
    <cellStyle name="Обычный 7 3 2 5" xfId="57214"/>
    <cellStyle name="Обычный 7 3 3" xfId="57215"/>
    <cellStyle name="Обычный 7 3 3 2" xfId="57216"/>
    <cellStyle name="Обычный 7 3 3 2 2" xfId="57217"/>
    <cellStyle name="Обычный 7 3 3 2 2 2" xfId="57218"/>
    <cellStyle name="Обычный 7 3 3 2 3" xfId="57219"/>
    <cellStyle name="Обычный 7 3 3 3" xfId="57220"/>
    <cellStyle name="Обычный 7 3 3 3 2" xfId="57221"/>
    <cellStyle name="Обычный 7 3 3 4" xfId="57222"/>
    <cellStyle name="Обычный 7 3 4" xfId="57223"/>
    <cellStyle name="Обычный 7 3 4 2" xfId="57224"/>
    <cellStyle name="Обычный 7 3 4 2 2" xfId="57225"/>
    <cellStyle name="Обычный 7 3 4 2 2 2" xfId="57226"/>
    <cellStyle name="Обычный 7 3 4 2 3" xfId="57227"/>
    <cellStyle name="Обычный 7 3 4 3" xfId="57228"/>
    <cellStyle name="Обычный 7 3 4 3 2" xfId="57229"/>
    <cellStyle name="Обычный 7 3 4 4" xfId="57230"/>
    <cellStyle name="Обычный 7 3 5" xfId="57231"/>
    <cellStyle name="Обычный 7 3 5 2" xfId="57232"/>
    <cellStyle name="Обычный 7 3 5 2 2" xfId="57233"/>
    <cellStyle name="Обычный 7 3 5 2 2 2" xfId="57234"/>
    <cellStyle name="Обычный 7 3 5 2 3" xfId="57235"/>
    <cellStyle name="Обычный 7 3 5 3" xfId="57236"/>
    <cellStyle name="Обычный 7 3 5 3 2" xfId="57237"/>
    <cellStyle name="Обычный 7 3 5 4" xfId="57238"/>
    <cellStyle name="Обычный 7 3 6" xfId="57239"/>
    <cellStyle name="Обычный 7 3 6 2" xfId="57240"/>
    <cellStyle name="Обычный 7 3 6 2 2" xfId="57241"/>
    <cellStyle name="Обычный 7 3 6 3" xfId="57242"/>
    <cellStyle name="Обычный 7 3 7" xfId="57243"/>
    <cellStyle name="Обычный 7 3 7 2" xfId="57244"/>
    <cellStyle name="Обычный 7 3 8" xfId="57245"/>
    <cellStyle name="Обычный 7 3 9" xfId="57715"/>
    <cellStyle name="Обычный 7 4" xfId="57246"/>
    <cellStyle name="Обычный 7 4 2" xfId="57247"/>
    <cellStyle name="Обычный 7 4 2 2" xfId="57248"/>
    <cellStyle name="Обычный 7 4 2 2 2" xfId="57249"/>
    <cellStyle name="Обычный 7 4 2 3" xfId="57250"/>
    <cellStyle name="Обычный 7 4 3" xfId="57251"/>
    <cellStyle name="Обычный 7 4 3 2" xfId="57252"/>
    <cellStyle name="Обычный 7 4 4" xfId="57253"/>
    <cellStyle name="Обычный 7 5" xfId="57254"/>
    <cellStyle name="Обычный 7 6" xfId="57255"/>
    <cellStyle name="Обычный 7 7" xfId="55622"/>
    <cellStyle name="Обычный 7 8" xfId="57708"/>
    <cellStyle name="Обычный 7 8 2" xfId="57713"/>
    <cellStyle name="Обычный 7 9" xfId="57714"/>
    <cellStyle name="Обычный 8" xfId="55346"/>
    <cellStyle name="Обычный 8 10" xfId="55632"/>
    <cellStyle name="Обычный 8 11" xfId="55540"/>
    <cellStyle name="Обычный 8 2" xfId="55347"/>
    <cellStyle name="Обычный 8 2 2" xfId="55348"/>
    <cellStyle name="Обычный 8 2 2 2" xfId="57256"/>
    <cellStyle name="Обычный 8 2 2 2 2" xfId="57257"/>
    <cellStyle name="Обычный 8 2 2 2 2 2" xfId="57258"/>
    <cellStyle name="Обычный 8 2 2 2 3" xfId="57259"/>
    <cellStyle name="Обычный 8 2 2 3" xfId="57260"/>
    <cellStyle name="Обычный 8 2 2 3 2" xfId="57261"/>
    <cellStyle name="Обычный 8 2 2 4" xfId="57262"/>
    <cellStyle name="Обычный 8 2 2 5" xfId="57263"/>
    <cellStyle name="Обычный 8 2 2 6" xfId="57264"/>
    <cellStyle name="Обычный 8 2 3" xfId="57265"/>
    <cellStyle name="Обычный 8 2 3 2" xfId="57266"/>
    <cellStyle name="Обычный 8 2 3 2 2" xfId="57267"/>
    <cellStyle name="Обычный 8 2 3 2 2 2" xfId="57268"/>
    <cellStyle name="Обычный 8 2 3 2 3" xfId="57269"/>
    <cellStyle name="Обычный 8 2 3 3" xfId="57270"/>
    <cellStyle name="Обычный 8 2 3 3 2" xfId="57271"/>
    <cellStyle name="Обычный 8 2 3 4" xfId="57272"/>
    <cellStyle name="Обычный 8 2 4" xfId="57273"/>
    <cellStyle name="Обычный 8 2 4 2" xfId="57274"/>
    <cellStyle name="Обычный 8 2 4 2 2" xfId="57275"/>
    <cellStyle name="Обычный 8 2 4 3" xfId="57276"/>
    <cellStyle name="Обычный 8 2 5" xfId="57277"/>
    <cellStyle name="Обычный 8 2 5 2" xfId="57278"/>
    <cellStyle name="Обычный 8 2 6" xfId="57279"/>
    <cellStyle name="Обычный 8 2 7" xfId="57280"/>
    <cellStyle name="Обычный 8 2 8" xfId="57281"/>
    <cellStyle name="Обычный 8 28" xfId="55541"/>
    <cellStyle name="Обычный 8 28 2" xfId="55542"/>
    <cellStyle name="Обычный 8 3" xfId="55349"/>
    <cellStyle name="Обычный 8 3 2" xfId="57282"/>
    <cellStyle name="Обычный 8 3 2 2" xfId="57283"/>
    <cellStyle name="Обычный 8 3 2 2 2" xfId="57284"/>
    <cellStyle name="Обычный 8 3 2 3" xfId="57285"/>
    <cellStyle name="Обычный 8 3 3" xfId="57286"/>
    <cellStyle name="Обычный 8 3 3 2" xfId="57287"/>
    <cellStyle name="Обычный 8 3 4" xfId="57288"/>
    <cellStyle name="Обычный 8 3 5" xfId="57289"/>
    <cellStyle name="Обычный 8 3 6" xfId="55801"/>
    <cellStyle name="Обычный 8 4" xfId="55905"/>
    <cellStyle name="Обычный 8 4 2" xfId="57290"/>
    <cellStyle name="Обычный 8 4 2 2" xfId="57291"/>
    <cellStyle name="Обычный 8 4 2 2 2" xfId="57292"/>
    <cellStyle name="Обычный 8 4 2 3" xfId="57293"/>
    <cellStyle name="Обычный 8 4 3" xfId="57294"/>
    <cellStyle name="Обычный 8 4 3 2" xfId="57295"/>
    <cellStyle name="Обычный 8 4 4" xfId="57296"/>
    <cellStyle name="Обычный 8 4 5" xfId="57297"/>
    <cellStyle name="Обычный 8 4 6" xfId="57298"/>
    <cellStyle name="Обычный 8 5" xfId="55800"/>
    <cellStyle name="Обычный 8 5 2" xfId="57299"/>
    <cellStyle name="Обычный 8 5 2 2" xfId="57300"/>
    <cellStyle name="Обычный 8 5 2 2 2" xfId="57301"/>
    <cellStyle name="Обычный 8 5 2 3" xfId="57302"/>
    <cellStyle name="Обычный 8 5 3" xfId="57303"/>
    <cellStyle name="Обычный 8 5 3 2" xfId="57304"/>
    <cellStyle name="Обычный 8 5 4" xfId="57305"/>
    <cellStyle name="Обычный 8 5 5" xfId="57306"/>
    <cellStyle name="Обычный 8 5 6" xfId="57307"/>
    <cellStyle name="Обычный 8 6" xfId="57308"/>
    <cellStyle name="Обычный 8 6 2" xfId="57309"/>
    <cellStyle name="Обычный 8 6 2 2" xfId="57310"/>
    <cellStyle name="Обычный 8 6 3" xfId="57311"/>
    <cellStyle name="Обычный 8 7" xfId="57312"/>
    <cellStyle name="Обычный 8 7 2" xfId="57313"/>
    <cellStyle name="Обычный 8 8" xfId="57314"/>
    <cellStyle name="Обычный 8 9" xfId="57315"/>
    <cellStyle name="Обычный 9" xfId="55350"/>
    <cellStyle name="Обычный 9 2" xfId="57316"/>
    <cellStyle name="Обычный 9 3" xfId="57317"/>
    <cellStyle name="Обычный 9 4" xfId="55802"/>
    <cellStyle name="Обычный 9 5" xfId="55543"/>
    <cellStyle name="Плохой 2" xfId="55544"/>
    <cellStyle name="Плохой 2 2" xfId="57318"/>
    <cellStyle name="Плохой 2 3" xfId="57319"/>
    <cellStyle name="Плохой 3" xfId="55545"/>
    <cellStyle name="Плохой 4" xfId="55546"/>
    <cellStyle name="Пояснение 2" xfId="55547"/>
    <cellStyle name="Пояснение 2 2" xfId="57320"/>
    <cellStyle name="Пояснение 2 3" xfId="57321"/>
    <cellStyle name="Пояснение 3" xfId="55548"/>
    <cellStyle name="Пояснение 4" xfId="55549"/>
    <cellStyle name="Примечание 2" xfId="55550"/>
    <cellStyle name="Примечание 2 10" xfId="57322"/>
    <cellStyle name="Примечание 2 11" xfId="57323"/>
    <cellStyle name="Примечание 2 12" xfId="57324"/>
    <cellStyle name="Примечание 2 13" xfId="55633"/>
    <cellStyle name="Примечание 2 14" xfId="57899"/>
    <cellStyle name="Примечание 2 15" xfId="59557"/>
    <cellStyle name="Примечание 2 16" xfId="59176"/>
    <cellStyle name="Примечание 2 17" xfId="58910"/>
    <cellStyle name="Примечание 2 18" xfId="61601"/>
    <cellStyle name="Примечание 2 19" xfId="62092"/>
    <cellStyle name="Примечание 2 2" xfId="55551"/>
    <cellStyle name="Примечание 2 2 10" xfId="57900"/>
    <cellStyle name="Примечание 2 2 11" xfId="60645"/>
    <cellStyle name="Примечание 2 2 12" xfId="60897"/>
    <cellStyle name="Примечание 2 2 13" xfId="57824"/>
    <cellStyle name="Примечание 2 2 14" xfId="61893"/>
    <cellStyle name="Примечание 2 2 15" xfId="62660"/>
    <cellStyle name="Примечание 2 2 16" xfId="62679"/>
    <cellStyle name="Примечание 2 2 2" xfId="55635"/>
    <cellStyle name="Примечание 2 2 2 2" xfId="55806"/>
    <cellStyle name="Примечание 2 2 2 2 10" xfId="62565"/>
    <cellStyle name="Примечание 2 2 2 2 11" xfId="62446"/>
    <cellStyle name="Примечание 2 2 2 2 2" xfId="56025"/>
    <cellStyle name="Примечание 2 2 2 2 2 10" xfId="62114"/>
    <cellStyle name="Примечание 2 2 2 2 2 2" xfId="57325"/>
    <cellStyle name="Примечание 2 2 2 2 2 2 2" xfId="59667"/>
    <cellStyle name="Примечание 2 2 2 2 2 2 3" xfId="59772"/>
    <cellStyle name="Примечание 2 2 2 2 2 2 4" xfId="59289"/>
    <cellStyle name="Примечание 2 2 2 2 2 2 5" xfId="61659"/>
    <cellStyle name="Примечание 2 2 2 2 2 2 6" xfId="62146"/>
    <cellStyle name="Примечание 2 2 2 2 2 2 7" xfId="62718"/>
    <cellStyle name="Примечание 2 2 2 2 2 2 8" xfId="63116"/>
    <cellStyle name="Примечание 2 2 2 2 2 3" xfId="57326"/>
    <cellStyle name="Примечание 2 2 2 2 2 3 2" xfId="59668"/>
    <cellStyle name="Примечание 2 2 2 2 2 3 3" xfId="59232"/>
    <cellStyle name="Примечание 2 2 2 2 2 3 4" xfId="59010"/>
    <cellStyle name="Примечание 2 2 2 2 2 3 5" xfId="61660"/>
    <cellStyle name="Примечание 2 2 2 2 2 3 6" xfId="62147"/>
    <cellStyle name="Примечание 2 2 2 2 2 3 7" xfId="62719"/>
    <cellStyle name="Примечание 2 2 2 2 2 3 8" xfId="63117"/>
    <cellStyle name="Примечание 2 2 2 2 2 4" xfId="58371"/>
    <cellStyle name="Примечание 2 2 2 2 2 5" xfId="60316"/>
    <cellStyle name="Примечание 2 2 2 2 2 6" xfId="59568"/>
    <cellStyle name="Примечание 2 2 2 2 2 7" xfId="58563"/>
    <cellStyle name="Примечание 2 2 2 2 2 8" xfId="61565"/>
    <cellStyle name="Примечание 2 2 2 2 2 9" xfId="62499"/>
    <cellStyle name="Примечание 2 2 2 2 3" xfId="57327"/>
    <cellStyle name="Примечание 2 2 2 2 3 2" xfId="59669"/>
    <cellStyle name="Примечание 2 2 2 2 3 3" xfId="59233"/>
    <cellStyle name="Примечание 2 2 2 2 3 4" xfId="57929"/>
    <cellStyle name="Примечание 2 2 2 2 3 5" xfId="61661"/>
    <cellStyle name="Примечание 2 2 2 2 3 6" xfId="62148"/>
    <cellStyle name="Примечание 2 2 2 2 3 7" xfId="62720"/>
    <cellStyle name="Примечание 2 2 2 2 3 8" xfId="63118"/>
    <cellStyle name="Примечание 2 2 2 2 4" xfId="57328"/>
    <cellStyle name="Примечание 2 2 2 2 4 2" xfId="59670"/>
    <cellStyle name="Примечание 2 2 2 2 4 3" xfId="59234"/>
    <cellStyle name="Примечание 2 2 2 2 4 4" xfId="59958"/>
    <cellStyle name="Примечание 2 2 2 2 4 5" xfId="61662"/>
    <cellStyle name="Примечание 2 2 2 2 4 6" xfId="62149"/>
    <cellStyle name="Примечание 2 2 2 2 4 7" xfId="62721"/>
    <cellStyle name="Примечание 2 2 2 2 4 8" xfId="63119"/>
    <cellStyle name="Примечание 2 2 2 2 5" xfId="58153"/>
    <cellStyle name="Примечание 2 2 2 2 6" xfId="60475"/>
    <cellStyle name="Примечание 2 2 2 2 7" xfId="60274"/>
    <cellStyle name="Примечание 2 2 2 2 8" xfId="58143"/>
    <cellStyle name="Примечание 2 2 2 2 9" xfId="61611"/>
    <cellStyle name="Примечание 2 2 2 3" xfId="55807"/>
    <cellStyle name="Примечание 2 2 2 3 10" xfId="62564"/>
    <cellStyle name="Примечание 2 2 2 3 11" xfId="62445"/>
    <cellStyle name="Примечание 2 2 2 3 2" xfId="56026"/>
    <cellStyle name="Примечание 2 2 2 3 2 10" xfId="61197"/>
    <cellStyle name="Примечание 2 2 2 3 2 2" xfId="57329"/>
    <cellStyle name="Примечание 2 2 2 3 2 2 2" xfId="59671"/>
    <cellStyle name="Примечание 2 2 2 3 2 2 3" xfId="59235"/>
    <cellStyle name="Примечание 2 2 2 3 2 2 4" xfId="59011"/>
    <cellStyle name="Примечание 2 2 2 3 2 2 5" xfId="61663"/>
    <cellStyle name="Примечание 2 2 2 3 2 2 6" xfId="62150"/>
    <cellStyle name="Примечание 2 2 2 3 2 2 7" xfId="62722"/>
    <cellStyle name="Примечание 2 2 2 3 2 2 8" xfId="63120"/>
    <cellStyle name="Примечание 2 2 2 3 2 3" xfId="57330"/>
    <cellStyle name="Примечание 2 2 2 3 2 3 2" xfId="59672"/>
    <cellStyle name="Примечание 2 2 2 3 2 3 3" xfId="58252"/>
    <cellStyle name="Примечание 2 2 2 3 2 3 4" xfId="59436"/>
    <cellStyle name="Примечание 2 2 2 3 2 3 5" xfId="61664"/>
    <cellStyle name="Примечание 2 2 2 3 2 3 6" xfId="62151"/>
    <cellStyle name="Примечание 2 2 2 3 2 3 7" xfId="62723"/>
    <cellStyle name="Примечание 2 2 2 3 2 3 8" xfId="63121"/>
    <cellStyle name="Примечание 2 2 2 3 2 4" xfId="58372"/>
    <cellStyle name="Примечание 2 2 2 3 2 5" xfId="60315"/>
    <cellStyle name="Примечание 2 2 2 3 2 6" xfId="59879"/>
    <cellStyle name="Примечание 2 2 2 3 2 7" xfId="59593"/>
    <cellStyle name="Примечание 2 2 2 3 2 8" xfId="61564"/>
    <cellStyle name="Примечание 2 2 2 3 2 9" xfId="62498"/>
    <cellStyle name="Примечание 2 2 2 3 3" xfId="57331"/>
    <cellStyle name="Примечание 2 2 2 3 3 2" xfId="59673"/>
    <cellStyle name="Примечание 2 2 2 3 3 3" xfId="59773"/>
    <cellStyle name="Примечание 2 2 2 3 3 4" xfId="58268"/>
    <cellStyle name="Примечание 2 2 2 3 3 5" xfId="61665"/>
    <cellStyle name="Примечание 2 2 2 3 3 6" xfId="62152"/>
    <cellStyle name="Примечание 2 2 2 3 3 7" xfId="62724"/>
    <cellStyle name="Примечание 2 2 2 3 3 8" xfId="63122"/>
    <cellStyle name="Примечание 2 2 2 3 4" xfId="57332"/>
    <cellStyle name="Примечание 2 2 2 3 4 2" xfId="59674"/>
    <cellStyle name="Примечание 2 2 2 3 4 3" xfId="59236"/>
    <cellStyle name="Примечание 2 2 2 3 4 4" xfId="59012"/>
    <cellStyle name="Примечание 2 2 2 3 4 5" xfId="61666"/>
    <cellStyle name="Примечание 2 2 2 3 4 6" xfId="62153"/>
    <cellStyle name="Примечание 2 2 2 3 4 7" xfId="62725"/>
    <cellStyle name="Примечание 2 2 2 3 4 8" xfId="63123"/>
    <cellStyle name="Примечание 2 2 2 3 5" xfId="58154"/>
    <cellStyle name="Примечание 2 2 2 3 6" xfId="60474"/>
    <cellStyle name="Примечание 2 2 2 3 7" xfId="60273"/>
    <cellStyle name="Примечание 2 2 2 3 8" xfId="57928"/>
    <cellStyle name="Примечание 2 2 2 3 9" xfId="61610"/>
    <cellStyle name="Примечание 2 2 2 4" xfId="55805"/>
    <cellStyle name="Примечание 2 2 2 4 10" xfId="62656"/>
    <cellStyle name="Примечание 2 2 2 4 2" xfId="57333"/>
    <cellStyle name="Примечание 2 2 2 4 2 2" xfId="59675"/>
    <cellStyle name="Примечание 2 2 2 4 2 3" xfId="59237"/>
    <cellStyle name="Примечание 2 2 2 4 2 4" xfId="58199"/>
    <cellStyle name="Примечание 2 2 2 4 2 5" xfId="61667"/>
    <cellStyle name="Примечание 2 2 2 4 2 6" xfId="62154"/>
    <cellStyle name="Примечание 2 2 2 4 2 7" xfId="62726"/>
    <cellStyle name="Примечание 2 2 2 4 2 8" xfId="63124"/>
    <cellStyle name="Примечание 2 2 2 4 3" xfId="57334"/>
    <cellStyle name="Примечание 2 2 2 4 3 2" xfId="59676"/>
    <cellStyle name="Примечание 2 2 2 4 3 3" xfId="59238"/>
    <cellStyle name="Примечание 2 2 2 4 3 4" xfId="57930"/>
    <cellStyle name="Примечание 2 2 2 4 3 5" xfId="61668"/>
    <cellStyle name="Примечание 2 2 2 4 3 6" xfId="62155"/>
    <cellStyle name="Примечание 2 2 2 4 3 7" xfId="62727"/>
    <cellStyle name="Примечание 2 2 2 4 3 8" xfId="63125"/>
    <cellStyle name="Примечание 2 2 2 4 4" xfId="58152"/>
    <cellStyle name="Примечание 2 2 2 4 5" xfId="60476"/>
    <cellStyle name="Примечание 2 2 2 4 6" xfId="59434"/>
    <cellStyle name="Примечание 2 2 2 4 7" xfId="57942"/>
    <cellStyle name="Примечание 2 2 2 4 8" xfId="61612"/>
    <cellStyle name="Примечание 2 2 2 4 9" xfId="62566"/>
    <cellStyle name="Примечание 2 2 2 5" xfId="56024"/>
    <cellStyle name="Примечание 2 2 2 5 10" xfId="62703"/>
    <cellStyle name="Примечание 2 2 2 5 2" xfId="57335"/>
    <cellStyle name="Примечание 2 2 2 5 2 2" xfId="59677"/>
    <cellStyle name="Примечание 2 2 2 5 2 3" xfId="59239"/>
    <cellStyle name="Примечание 2 2 2 5 2 4" xfId="58260"/>
    <cellStyle name="Примечание 2 2 2 5 2 5" xfId="61669"/>
    <cellStyle name="Примечание 2 2 2 5 2 6" xfId="62156"/>
    <cellStyle name="Примечание 2 2 2 5 2 7" xfId="62728"/>
    <cellStyle name="Примечание 2 2 2 5 2 8" xfId="63126"/>
    <cellStyle name="Примечание 2 2 2 5 3" xfId="57336"/>
    <cellStyle name="Примечание 2 2 2 5 3 2" xfId="59678"/>
    <cellStyle name="Примечание 2 2 2 5 3 3" xfId="59490"/>
    <cellStyle name="Примечание 2 2 2 5 3 4" xfId="59971"/>
    <cellStyle name="Примечание 2 2 2 5 3 5" xfId="61670"/>
    <cellStyle name="Примечание 2 2 2 5 3 6" xfId="62157"/>
    <cellStyle name="Примечание 2 2 2 5 3 7" xfId="62729"/>
    <cellStyle name="Примечание 2 2 2 5 3 8" xfId="63127"/>
    <cellStyle name="Примечание 2 2 2 5 4" xfId="58370"/>
    <cellStyle name="Примечание 2 2 2 5 5" xfId="60317"/>
    <cellStyle name="Примечание 2 2 2 5 6" xfId="57985"/>
    <cellStyle name="Примечание 2 2 2 5 7" xfId="59604"/>
    <cellStyle name="Примечание 2 2 2 5 8" xfId="61566"/>
    <cellStyle name="Примечание 2 2 2 5 9" xfId="62500"/>
    <cellStyle name="Примечание 2 2 2 6" xfId="57337"/>
    <cellStyle name="Примечание 2 2 2 7" xfId="57338"/>
    <cellStyle name="Примечание 2 2 2 8" xfId="57339"/>
    <cellStyle name="Примечание 2 2 3" xfId="55808"/>
    <cellStyle name="Примечание 2 2 3 10" xfId="59908"/>
    <cellStyle name="Примечание 2 2 3 11" xfId="61609"/>
    <cellStyle name="Примечание 2 2 3 12" xfId="62563"/>
    <cellStyle name="Примечание 2 2 3 13" xfId="62444"/>
    <cellStyle name="Примечание 2 2 3 2" xfId="56027"/>
    <cellStyle name="Примечание 2 2 3 2 10" xfId="62497"/>
    <cellStyle name="Примечание 2 2 3 2 11" xfId="62666"/>
    <cellStyle name="Примечание 2 2 3 2 2" xfId="57340"/>
    <cellStyle name="Примечание 2 2 3 2 2 2" xfId="59682"/>
    <cellStyle name="Примечание 2 2 3 2 2 3" xfId="59242"/>
    <cellStyle name="Примечание 2 2 3 2 2 4" xfId="59959"/>
    <cellStyle name="Примечание 2 2 3 2 2 5" xfId="61674"/>
    <cellStyle name="Примечание 2 2 3 2 2 6" xfId="62161"/>
    <cellStyle name="Примечание 2 2 3 2 2 7" xfId="62733"/>
    <cellStyle name="Примечание 2 2 3 2 2 8" xfId="63128"/>
    <cellStyle name="Примечание 2 2 3 2 3" xfId="57341"/>
    <cellStyle name="Примечание 2 2 3 2 3 2" xfId="59683"/>
    <cellStyle name="Примечание 2 2 3 2 3 3" xfId="59243"/>
    <cellStyle name="Примечание 2 2 3 2 3 4" xfId="59960"/>
    <cellStyle name="Примечание 2 2 3 2 3 5" xfId="61675"/>
    <cellStyle name="Примечание 2 2 3 2 3 6" xfId="62162"/>
    <cellStyle name="Примечание 2 2 3 2 3 7" xfId="62734"/>
    <cellStyle name="Примечание 2 2 3 2 3 8" xfId="63129"/>
    <cellStyle name="Примечание 2 2 3 2 4" xfId="57342"/>
    <cellStyle name="Примечание 2 2 3 2 4 2" xfId="59684"/>
    <cellStyle name="Примечание 2 2 3 2 4 3" xfId="59491"/>
    <cellStyle name="Примечание 2 2 3 2 4 4" xfId="59972"/>
    <cellStyle name="Примечание 2 2 3 2 4 5" xfId="61676"/>
    <cellStyle name="Примечание 2 2 3 2 4 6" xfId="62163"/>
    <cellStyle name="Примечание 2 2 3 2 4 7" xfId="62735"/>
    <cellStyle name="Примечание 2 2 3 2 4 8" xfId="63130"/>
    <cellStyle name="Примечание 2 2 3 2 5" xfId="58373"/>
    <cellStyle name="Примечание 2 2 3 2 6" xfId="60314"/>
    <cellStyle name="Примечание 2 2 3 2 7" xfId="59880"/>
    <cellStyle name="Примечание 2 2 3 2 8" xfId="57810"/>
    <cellStyle name="Примечание 2 2 3 2 9" xfId="61563"/>
    <cellStyle name="Примечание 2 2 3 3" xfId="57343"/>
    <cellStyle name="Примечание 2 2 3 3 2" xfId="59685"/>
    <cellStyle name="Примечание 2 2 3 3 3" xfId="59774"/>
    <cellStyle name="Примечание 2 2 3 3 4" xfId="59983"/>
    <cellStyle name="Примечание 2 2 3 3 5" xfId="61677"/>
    <cellStyle name="Примечание 2 2 3 3 6" xfId="62164"/>
    <cellStyle name="Примечание 2 2 3 3 7" xfId="62736"/>
    <cellStyle name="Примечание 2 2 3 3 8" xfId="63131"/>
    <cellStyle name="Примечание 2 2 3 4" xfId="57344"/>
    <cellStyle name="Примечание 2 2 3 4 2" xfId="59686"/>
    <cellStyle name="Примечание 2 2 3 4 3" xfId="59244"/>
    <cellStyle name="Примечание 2 2 3 4 4" xfId="58200"/>
    <cellStyle name="Примечание 2 2 3 4 5" xfId="61678"/>
    <cellStyle name="Примечание 2 2 3 4 6" xfId="62165"/>
    <cellStyle name="Примечание 2 2 3 4 7" xfId="62737"/>
    <cellStyle name="Примечание 2 2 3 4 8" xfId="63132"/>
    <cellStyle name="Примечание 2 2 3 5" xfId="57345"/>
    <cellStyle name="Примечание 2 2 3 5 2" xfId="59687"/>
    <cellStyle name="Примечание 2 2 3 5 3" xfId="59245"/>
    <cellStyle name="Примечание 2 2 3 5 4" xfId="59015"/>
    <cellStyle name="Примечание 2 2 3 5 5" xfId="61679"/>
    <cellStyle name="Примечание 2 2 3 5 6" xfId="62166"/>
    <cellStyle name="Примечание 2 2 3 5 7" xfId="62738"/>
    <cellStyle name="Примечание 2 2 3 5 8" xfId="63133"/>
    <cellStyle name="Примечание 2 2 3 6" xfId="57346"/>
    <cellStyle name="Примечание 2 2 3 6 2" xfId="59688"/>
    <cellStyle name="Примечание 2 2 3 6 3" xfId="59246"/>
    <cellStyle name="Примечание 2 2 3 6 4" xfId="59016"/>
    <cellStyle name="Примечание 2 2 3 6 5" xfId="61680"/>
    <cellStyle name="Примечание 2 2 3 6 6" xfId="62167"/>
    <cellStyle name="Примечание 2 2 3 6 7" xfId="62739"/>
    <cellStyle name="Примечание 2 2 3 6 8" xfId="63134"/>
    <cellStyle name="Примечание 2 2 3 7" xfId="58155"/>
    <cellStyle name="Примечание 2 2 3 8" xfId="60473"/>
    <cellStyle name="Примечание 2 2 3 9" xfId="60272"/>
    <cellStyle name="Примечание 2 2 4" xfId="55804"/>
    <cellStyle name="Примечание 2 2 4 10" xfId="61613"/>
    <cellStyle name="Примечание 2 2 4 11" xfId="62112"/>
    <cellStyle name="Примечание 2 2 4 12" xfId="63065"/>
    <cellStyle name="Примечание 2 2 4 2" xfId="57347"/>
    <cellStyle name="Примечание 2 2 4 2 2" xfId="59689"/>
    <cellStyle name="Примечание 2 2 4 2 3" xfId="59247"/>
    <cellStyle name="Примечание 2 2 4 2 4" xfId="57931"/>
    <cellStyle name="Примечание 2 2 4 2 5" xfId="61681"/>
    <cellStyle name="Примечание 2 2 4 2 6" xfId="62168"/>
    <cellStyle name="Примечание 2 2 4 2 7" xfId="62740"/>
    <cellStyle name="Примечание 2 2 4 2 8" xfId="63135"/>
    <cellStyle name="Примечание 2 2 4 3" xfId="57348"/>
    <cellStyle name="Примечание 2 2 4 3 2" xfId="59690"/>
    <cellStyle name="Примечание 2 2 4 3 3" xfId="59492"/>
    <cellStyle name="Примечание 2 2 4 3 4" xfId="58202"/>
    <cellStyle name="Примечание 2 2 4 3 5" xfId="61682"/>
    <cellStyle name="Примечание 2 2 4 3 6" xfId="62169"/>
    <cellStyle name="Примечание 2 2 4 3 7" xfId="62741"/>
    <cellStyle name="Примечание 2 2 4 3 8" xfId="63136"/>
    <cellStyle name="Примечание 2 2 4 4" xfId="57349"/>
    <cellStyle name="Примечание 2 2 4 4 2" xfId="59691"/>
    <cellStyle name="Примечание 2 2 4 4 3" xfId="59775"/>
    <cellStyle name="Примечание 2 2 4 4 4" xfId="59290"/>
    <cellStyle name="Примечание 2 2 4 4 5" xfId="61683"/>
    <cellStyle name="Примечание 2 2 4 4 6" xfId="62170"/>
    <cellStyle name="Примечание 2 2 4 4 7" xfId="62742"/>
    <cellStyle name="Примечание 2 2 4 4 8" xfId="63137"/>
    <cellStyle name="Примечание 2 2 4 5" xfId="57350"/>
    <cellStyle name="Примечание 2 2 4 5 2" xfId="59692"/>
    <cellStyle name="Примечание 2 2 4 5 3" xfId="58136"/>
    <cellStyle name="Примечание 2 2 4 5 4" xfId="60490"/>
    <cellStyle name="Примечание 2 2 4 5 5" xfId="61684"/>
    <cellStyle name="Примечание 2 2 4 5 6" xfId="62171"/>
    <cellStyle name="Примечание 2 2 4 5 7" xfId="62743"/>
    <cellStyle name="Примечание 2 2 4 5 8" xfId="63138"/>
    <cellStyle name="Примечание 2 2 4 6" xfId="58151"/>
    <cellStyle name="Примечание 2 2 4 7" xfId="59621"/>
    <cellStyle name="Примечание 2 2 4 8" xfId="59209"/>
    <cellStyle name="Примечание 2 2 4 9" xfId="61353"/>
    <cellStyle name="Примечание 2 2 5" xfId="56023"/>
    <cellStyle name="Примечание 2 2 5 10" xfId="62975"/>
    <cellStyle name="Примечание 2 2 5 2" xfId="57351"/>
    <cellStyle name="Примечание 2 2 5 2 2" xfId="59693"/>
    <cellStyle name="Примечание 2 2 5 2 3" xfId="59248"/>
    <cellStyle name="Примечание 2 2 5 2 4" xfId="59961"/>
    <cellStyle name="Примечание 2 2 5 2 5" xfId="61685"/>
    <cellStyle name="Примечание 2 2 5 2 6" xfId="62172"/>
    <cellStyle name="Примечание 2 2 5 2 7" xfId="62744"/>
    <cellStyle name="Примечание 2 2 5 2 8" xfId="63139"/>
    <cellStyle name="Примечание 2 2 5 3" xfId="57352"/>
    <cellStyle name="Примечание 2 2 5 3 2" xfId="59694"/>
    <cellStyle name="Примечание 2 2 5 3 3" xfId="59249"/>
    <cellStyle name="Примечание 2 2 5 3 4" xfId="58258"/>
    <cellStyle name="Примечание 2 2 5 3 5" xfId="61686"/>
    <cellStyle name="Примечание 2 2 5 3 6" xfId="62173"/>
    <cellStyle name="Примечание 2 2 5 3 7" xfId="62745"/>
    <cellStyle name="Примечание 2 2 5 3 8" xfId="63140"/>
    <cellStyle name="Примечание 2 2 5 4" xfId="58369"/>
    <cellStyle name="Примечание 2 2 5 5" xfId="60318"/>
    <cellStyle name="Примечание 2 2 5 6" xfId="59512"/>
    <cellStyle name="Примечание 2 2 5 7" xfId="60607"/>
    <cellStyle name="Примечание 2 2 5 8" xfId="61109"/>
    <cellStyle name="Примечание 2 2 5 9" xfId="62501"/>
    <cellStyle name="Примечание 2 2 6" xfId="57353"/>
    <cellStyle name="Примечание 2 2 6 2" xfId="59695"/>
    <cellStyle name="Примечание 2 2 6 3" xfId="59250"/>
    <cellStyle name="Примечание 2 2 6 4" xfId="59017"/>
    <cellStyle name="Примечание 2 2 6 5" xfId="61687"/>
    <cellStyle name="Примечание 2 2 6 6" xfId="62174"/>
    <cellStyle name="Примечание 2 2 6 7" xfId="62746"/>
    <cellStyle name="Примечание 2 2 6 8" xfId="63141"/>
    <cellStyle name="Примечание 2 2 7" xfId="57354"/>
    <cellStyle name="Примечание 2 2 8" xfId="57355"/>
    <cellStyle name="Примечание 2 2 9" xfId="55634"/>
    <cellStyle name="Примечание 2 20" xfId="63012"/>
    <cellStyle name="Примечание 2 3" xfId="55636"/>
    <cellStyle name="Примечание 2 3 2" xfId="55810"/>
    <cellStyle name="Примечание 2 3 2 10" xfId="60447"/>
    <cellStyle name="Примечание 2 3 2 11" xfId="61607"/>
    <cellStyle name="Примечание 2 3 2 12" xfId="62561"/>
    <cellStyle name="Примечание 2 3 2 13" xfId="63007"/>
    <cellStyle name="Примечание 2 3 2 2" xfId="55811"/>
    <cellStyle name="Примечание 2 3 2 2 10" xfId="62560"/>
    <cellStyle name="Примечание 2 3 2 2 11" xfId="62608"/>
    <cellStyle name="Примечание 2 3 2 2 2" xfId="56030"/>
    <cellStyle name="Примечание 2 3 2 2 2 10" xfId="62462"/>
    <cellStyle name="Примечание 2 3 2 2 2 2" xfId="57356"/>
    <cellStyle name="Примечание 2 3 2 2 2 2 2" xfId="59697"/>
    <cellStyle name="Примечание 2 3 2 2 2 2 3" xfId="59251"/>
    <cellStyle name="Примечание 2 3 2 2 2 2 4" xfId="59018"/>
    <cellStyle name="Примечание 2 3 2 2 2 2 5" xfId="61690"/>
    <cellStyle name="Примечание 2 3 2 2 2 2 6" xfId="62177"/>
    <cellStyle name="Примечание 2 3 2 2 2 2 7" xfId="62749"/>
    <cellStyle name="Примечание 2 3 2 2 2 2 8" xfId="63142"/>
    <cellStyle name="Примечание 2 3 2 2 2 3" xfId="57357"/>
    <cellStyle name="Примечание 2 3 2 2 2 3 2" xfId="59698"/>
    <cellStyle name="Примечание 2 3 2 2 2 3 3" xfId="59252"/>
    <cellStyle name="Примечание 2 3 2 2 2 3 4" xfId="58284"/>
    <cellStyle name="Примечание 2 3 2 2 2 3 5" xfId="61691"/>
    <cellStyle name="Примечание 2 3 2 2 2 3 6" xfId="62178"/>
    <cellStyle name="Примечание 2 3 2 2 2 3 7" xfId="62750"/>
    <cellStyle name="Примечание 2 3 2 2 2 3 8" xfId="63143"/>
    <cellStyle name="Примечание 2 3 2 2 2 4" xfId="58376"/>
    <cellStyle name="Примечание 2 3 2 2 2 5" xfId="60311"/>
    <cellStyle name="Примечание 2 3 2 2 2 6" xfId="60185"/>
    <cellStyle name="Примечание 2 3 2 2 2 7" xfId="59950"/>
    <cellStyle name="Примечание 2 3 2 2 2 8" xfId="59058"/>
    <cellStyle name="Примечание 2 3 2 2 2 9" xfId="62494"/>
    <cellStyle name="Примечание 2 3 2 2 3" xfId="57358"/>
    <cellStyle name="Примечание 2 3 2 2 3 2" xfId="59699"/>
    <cellStyle name="Примечание 2 3 2 2 3 3" xfId="59253"/>
    <cellStyle name="Примечание 2 3 2 2 3 4" xfId="59962"/>
    <cellStyle name="Примечание 2 3 2 2 3 5" xfId="61692"/>
    <cellStyle name="Примечание 2 3 2 2 3 6" xfId="62179"/>
    <cellStyle name="Примечание 2 3 2 2 3 7" xfId="62751"/>
    <cellStyle name="Примечание 2 3 2 2 3 8" xfId="63144"/>
    <cellStyle name="Примечание 2 3 2 2 4" xfId="57359"/>
    <cellStyle name="Примечание 2 3 2 2 4 2" xfId="59700"/>
    <cellStyle name="Примечание 2 3 2 2 4 3" xfId="59254"/>
    <cellStyle name="Примечание 2 3 2 2 4 4" xfId="59019"/>
    <cellStyle name="Примечание 2 3 2 2 4 5" xfId="61693"/>
    <cellStyle name="Примечание 2 3 2 2 4 6" xfId="62180"/>
    <cellStyle name="Примечание 2 3 2 2 4 7" xfId="62752"/>
    <cellStyle name="Примечание 2 3 2 2 4 8" xfId="63145"/>
    <cellStyle name="Примечание 2 3 2 2 5" xfId="58158"/>
    <cellStyle name="Примечание 2 3 2 2 6" xfId="60470"/>
    <cellStyle name="Примечание 2 3 2 2 7" xfId="59614"/>
    <cellStyle name="Примечание 2 3 2 2 8" xfId="59563"/>
    <cellStyle name="Примечание 2 3 2 2 9" xfId="61606"/>
    <cellStyle name="Примечание 2 3 2 3" xfId="55812"/>
    <cellStyle name="Примечание 2 3 2 3 10" xfId="62559"/>
    <cellStyle name="Примечание 2 3 2 3 11" xfId="62508"/>
    <cellStyle name="Примечание 2 3 2 3 2" xfId="56031"/>
    <cellStyle name="Примечание 2 3 2 3 2 10" xfId="62467"/>
    <cellStyle name="Примечание 2 3 2 3 2 2" xfId="57360"/>
    <cellStyle name="Примечание 2 3 2 3 2 2 2" xfId="59701"/>
    <cellStyle name="Примечание 2 3 2 3 2 2 3" xfId="59494"/>
    <cellStyle name="Примечание 2 3 2 3 2 2 4" xfId="58129"/>
    <cellStyle name="Примечание 2 3 2 3 2 2 5" xfId="61694"/>
    <cellStyle name="Примечание 2 3 2 3 2 2 6" xfId="62181"/>
    <cellStyle name="Примечание 2 3 2 3 2 2 7" xfId="62753"/>
    <cellStyle name="Примечание 2 3 2 3 2 2 8" xfId="63146"/>
    <cellStyle name="Примечание 2 3 2 3 2 3" xfId="57361"/>
    <cellStyle name="Примечание 2 3 2 3 2 3 2" xfId="59702"/>
    <cellStyle name="Примечание 2 3 2 3 2 3 3" xfId="57904"/>
    <cellStyle name="Примечание 2 3 2 3 2 3 4" xfId="60643"/>
    <cellStyle name="Примечание 2 3 2 3 2 3 5" xfId="61695"/>
    <cellStyle name="Примечание 2 3 2 3 2 3 6" xfId="62182"/>
    <cellStyle name="Примечание 2 3 2 3 2 3 7" xfId="62754"/>
    <cellStyle name="Примечание 2 3 2 3 2 3 8" xfId="63147"/>
    <cellStyle name="Примечание 2 3 2 3 2 4" xfId="58377"/>
    <cellStyle name="Примечание 2 3 2 3 2 5" xfId="60761"/>
    <cellStyle name="Примечание 2 3 2 3 2 6" xfId="61014"/>
    <cellStyle name="Примечание 2 3 2 3 2 7" xfId="58980"/>
    <cellStyle name="Примечание 2 3 2 3 2 8" xfId="61106"/>
    <cellStyle name="Примечание 2 3 2 3 2 9" xfId="62698"/>
    <cellStyle name="Примечание 2 3 2 3 3" xfId="57362"/>
    <cellStyle name="Примечание 2 3 2 3 3 2" xfId="59703"/>
    <cellStyle name="Примечание 2 3 2 3 3 3" xfId="59255"/>
    <cellStyle name="Примечание 2 3 2 3 3 4" xfId="58196"/>
    <cellStyle name="Примечание 2 3 2 3 3 5" xfId="61696"/>
    <cellStyle name="Примечание 2 3 2 3 3 6" xfId="62183"/>
    <cellStyle name="Примечание 2 3 2 3 3 7" xfId="62755"/>
    <cellStyle name="Примечание 2 3 2 3 3 8" xfId="63148"/>
    <cellStyle name="Примечание 2 3 2 3 4" xfId="57363"/>
    <cellStyle name="Примечание 2 3 2 3 4 2" xfId="59704"/>
    <cellStyle name="Примечание 2 3 2 3 4 3" xfId="59256"/>
    <cellStyle name="Примечание 2 3 2 3 4 4" xfId="59020"/>
    <cellStyle name="Примечание 2 3 2 3 4 5" xfId="61697"/>
    <cellStyle name="Примечание 2 3 2 3 4 6" xfId="62184"/>
    <cellStyle name="Примечание 2 3 2 3 4 7" xfId="62756"/>
    <cellStyle name="Примечание 2 3 2 3 4 8" xfId="63149"/>
    <cellStyle name="Примечание 2 3 2 3 5" xfId="58159"/>
    <cellStyle name="Примечание 2 3 2 3 6" xfId="60469"/>
    <cellStyle name="Примечание 2 3 2 3 7" xfId="60271"/>
    <cellStyle name="Примечание 2 3 2 3 8" xfId="60034"/>
    <cellStyle name="Примечание 2 3 2 3 9" xfId="61591"/>
    <cellStyle name="Примечание 2 3 2 4" xfId="56029"/>
    <cellStyle name="Примечание 2 3 2 4 10" xfId="62974"/>
    <cellStyle name="Примечание 2 3 2 4 2" xfId="57364"/>
    <cellStyle name="Примечание 2 3 2 4 2 2" xfId="59705"/>
    <cellStyle name="Примечание 2 3 2 4 2 3" xfId="59257"/>
    <cellStyle name="Примечание 2 3 2 4 2 4" xfId="59021"/>
    <cellStyle name="Примечание 2 3 2 4 2 5" xfId="61698"/>
    <cellStyle name="Примечание 2 3 2 4 2 6" xfId="62185"/>
    <cellStyle name="Примечание 2 3 2 4 2 7" xfId="62757"/>
    <cellStyle name="Примечание 2 3 2 4 2 8" xfId="63150"/>
    <cellStyle name="Примечание 2 3 2 4 3" xfId="57365"/>
    <cellStyle name="Примечание 2 3 2 4 3 2" xfId="59706"/>
    <cellStyle name="Примечание 2 3 2 4 3 3" xfId="59258"/>
    <cellStyle name="Примечание 2 3 2 4 3 4" xfId="59022"/>
    <cellStyle name="Примечание 2 3 2 4 3 5" xfId="61699"/>
    <cellStyle name="Примечание 2 3 2 4 3 6" xfId="62186"/>
    <cellStyle name="Примечание 2 3 2 4 3 7" xfId="62758"/>
    <cellStyle name="Примечание 2 3 2 4 3 8" xfId="63151"/>
    <cellStyle name="Примечание 2 3 2 4 4" xfId="58375"/>
    <cellStyle name="Примечание 2 3 2 4 5" xfId="60312"/>
    <cellStyle name="Примечание 2 3 2 4 6" xfId="60186"/>
    <cellStyle name="Примечание 2 3 2 4 7" xfId="57894"/>
    <cellStyle name="Примечание 2 3 2 4 8" xfId="61107"/>
    <cellStyle name="Примечание 2 3 2 4 9" xfId="62495"/>
    <cellStyle name="Примечание 2 3 2 5" xfId="57366"/>
    <cellStyle name="Примечание 2 3 2 5 2" xfId="59707"/>
    <cellStyle name="Примечание 2 3 2 5 3" xfId="59495"/>
    <cellStyle name="Примечание 2 3 2 5 4" xfId="58204"/>
    <cellStyle name="Примечание 2 3 2 5 5" xfId="61700"/>
    <cellStyle name="Примечание 2 3 2 5 6" xfId="62187"/>
    <cellStyle name="Примечание 2 3 2 5 7" xfId="62759"/>
    <cellStyle name="Примечание 2 3 2 5 8" xfId="63152"/>
    <cellStyle name="Примечание 2 3 2 6" xfId="57367"/>
    <cellStyle name="Примечание 2 3 2 6 2" xfId="59708"/>
    <cellStyle name="Примечание 2 3 2 6 3" xfId="57905"/>
    <cellStyle name="Примечание 2 3 2 6 4" xfId="60642"/>
    <cellStyle name="Примечание 2 3 2 6 5" xfId="61701"/>
    <cellStyle name="Примечание 2 3 2 6 6" xfId="62188"/>
    <cellStyle name="Примечание 2 3 2 6 7" xfId="62760"/>
    <cellStyle name="Примечание 2 3 2 6 8" xfId="63153"/>
    <cellStyle name="Примечание 2 3 2 7" xfId="58157"/>
    <cellStyle name="Примечание 2 3 2 8" xfId="60471"/>
    <cellStyle name="Примечание 2 3 2 9" xfId="60574"/>
    <cellStyle name="Примечание 2 3 3" xfId="55813"/>
    <cellStyle name="Примечание 2 3 3 10" xfId="62104"/>
    <cellStyle name="Примечание 2 3 3 11" xfId="63063"/>
    <cellStyle name="Примечание 2 3 3 2" xfId="56032"/>
    <cellStyle name="Примечание 2 3 3 2 10" xfId="62903"/>
    <cellStyle name="Примечание 2 3 3 2 2" xfId="57368"/>
    <cellStyle name="Примечание 2 3 3 2 2 2" xfId="59709"/>
    <cellStyle name="Примечание 2 3 3 2 2 3" xfId="59259"/>
    <cellStyle name="Примечание 2 3 3 2 2 4" xfId="59023"/>
    <cellStyle name="Примечание 2 3 3 2 2 5" xfId="61702"/>
    <cellStyle name="Примечание 2 3 3 2 2 6" xfId="62189"/>
    <cellStyle name="Примечание 2 3 3 2 2 7" xfId="62761"/>
    <cellStyle name="Примечание 2 3 3 2 2 8" xfId="63154"/>
    <cellStyle name="Примечание 2 3 3 2 3" xfId="57369"/>
    <cellStyle name="Примечание 2 3 3 2 3 2" xfId="59710"/>
    <cellStyle name="Примечание 2 3 3 2 3 3" xfId="59260"/>
    <cellStyle name="Примечание 2 3 3 2 3 4" xfId="57968"/>
    <cellStyle name="Примечание 2 3 3 2 3 5" xfId="61703"/>
    <cellStyle name="Примечание 2 3 3 2 3 6" xfId="62190"/>
    <cellStyle name="Примечание 2 3 3 2 3 7" xfId="62762"/>
    <cellStyle name="Примечание 2 3 3 2 3 8" xfId="63155"/>
    <cellStyle name="Примечание 2 3 3 2 4" xfId="58378"/>
    <cellStyle name="Примечание 2 3 3 2 5" xfId="60310"/>
    <cellStyle name="Примечание 2 3 3 2 6" xfId="59940"/>
    <cellStyle name="Примечание 2 3 3 2 7" xfId="59973"/>
    <cellStyle name="Примечание 2 3 3 2 8" xfId="61105"/>
    <cellStyle name="Примечание 2 3 3 2 9" xfId="62493"/>
    <cellStyle name="Примечание 2 3 3 3" xfId="57370"/>
    <cellStyle name="Примечание 2 3 3 3 2" xfId="59711"/>
    <cellStyle name="Примечание 2 3 3 3 3" xfId="59261"/>
    <cellStyle name="Примечание 2 3 3 3 4" xfId="59963"/>
    <cellStyle name="Примечание 2 3 3 3 5" xfId="61704"/>
    <cellStyle name="Примечание 2 3 3 3 6" xfId="62191"/>
    <cellStyle name="Примечание 2 3 3 3 7" xfId="62763"/>
    <cellStyle name="Примечание 2 3 3 3 8" xfId="63156"/>
    <cellStyle name="Примечание 2 3 3 4" xfId="57371"/>
    <cellStyle name="Примечание 2 3 3 4 2" xfId="59712"/>
    <cellStyle name="Примечание 2 3 3 4 3" xfId="59262"/>
    <cellStyle name="Примечание 2 3 3 4 4" xfId="59024"/>
    <cellStyle name="Примечание 2 3 3 4 5" xfId="61705"/>
    <cellStyle name="Примечание 2 3 3 4 6" xfId="62192"/>
    <cellStyle name="Примечание 2 3 3 4 7" xfId="62764"/>
    <cellStyle name="Примечание 2 3 3 4 8" xfId="63157"/>
    <cellStyle name="Примечание 2 3 3 5" xfId="58160"/>
    <cellStyle name="Примечание 2 3 3 6" xfId="59605"/>
    <cellStyle name="Примечание 2 3 3 7" xfId="59761"/>
    <cellStyle name="Примечание 2 3 3 8" xfId="61340"/>
    <cellStyle name="Примечание 2 3 3 9" xfId="61171"/>
    <cellStyle name="Примечание 2 3 4" xfId="55809"/>
    <cellStyle name="Примечание 2 3 4 10" xfId="61987"/>
    <cellStyle name="Примечание 2 3 4 2" xfId="57372"/>
    <cellStyle name="Примечание 2 3 4 2 2" xfId="59713"/>
    <cellStyle name="Примечание 2 3 4 2 3" xfId="59496"/>
    <cellStyle name="Примечание 2 3 4 2 4" xfId="58205"/>
    <cellStyle name="Примечание 2 3 4 2 5" xfId="61706"/>
    <cellStyle name="Примечание 2 3 4 2 6" xfId="62193"/>
    <cellStyle name="Примечание 2 3 4 2 7" xfId="62765"/>
    <cellStyle name="Примечание 2 3 4 2 8" xfId="63158"/>
    <cellStyle name="Примечание 2 3 4 3" xfId="57373"/>
    <cellStyle name="Примечание 2 3 4 3 2" xfId="59714"/>
    <cellStyle name="Примечание 2 3 4 3 3" xfId="57906"/>
    <cellStyle name="Примечание 2 3 4 3 4" xfId="59531"/>
    <cellStyle name="Примечание 2 3 4 3 5" xfId="61707"/>
    <cellStyle name="Примечание 2 3 4 3 6" xfId="62194"/>
    <cellStyle name="Примечание 2 3 4 3 7" xfId="62766"/>
    <cellStyle name="Примечание 2 3 4 3 8" xfId="63159"/>
    <cellStyle name="Примечание 2 3 4 4" xfId="58156"/>
    <cellStyle name="Примечание 2 3 4 5" xfId="60472"/>
    <cellStyle name="Примечание 2 3 4 6" xfId="58187"/>
    <cellStyle name="Примечание 2 3 4 7" xfId="60261"/>
    <cellStyle name="Примечание 2 3 4 8" xfId="61608"/>
    <cellStyle name="Примечание 2 3 4 9" xfId="62562"/>
    <cellStyle name="Примечание 2 3 5" xfId="56028"/>
    <cellStyle name="Примечание 2 3 5 10" xfId="62905"/>
    <cellStyle name="Примечание 2 3 5 2" xfId="57374"/>
    <cellStyle name="Примечание 2 3 5 2 2" xfId="59715"/>
    <cellStyle name="Примечание 2 3 5 2 3" xfId="59263"/>
    <cellStyle name="Примечание 2 3 5 2 4" xfId="59025"/>
    <cellStyle name="Примечание 2 3 5 2 5" xfId="61708"/>
    <cellStyle name="Примечание 2 3 5 2 6" xfId="62195"/>
    <cellStyle name="Примечание 2 3 5 2 7" xfId="62767"/>
    <cellStyle name="Примечание 2 3 5 2 8" xfId="63160"/>
    <cellStyle name="Примечание 2 3 5 3" xfId="57375"/>
    <cellStyle name="Примечание 2 3 5 3 2" xfId="59716"/>
    <cellStyle name="Примечание 2 3 5 3 3" xfId="59264"/>
    <cellStyle name="Примечание 2 3 5 3 4" xfId="59026"/>
    <cellStyle name="Примечание 2 3 5 3 5" xfId="61709"/>
    <cellStyle name="Примечание 2 3 5 3 6" xfId="62196"/>
    <cellStyle name="Примечание 2 3 5 3 7" xfId="62768"/>
    <cellStyle name="Примечание 2 3 5 3 8" xfId="63161"/>
    <cellStyle name="Примечание 2 3 5 4" xfId="58374"/>
    <cellStyle name="Примечание 2 3 5 5" xfId="60313"/>
    <cellStyle name="Примечание 2 3 5 6" xfId="60187"/>
    <cellStyle name="Примечание 2 3 5 7" xfId="60279"/>
    <cellStyle name="Примечание 2 3 5 8" xfId="61108"/>
    <cellStyle name="Примечание 2 3 5 9" xfId="62496"/>
    <cellStyle name="Примечание 2 3 6" xfId="57376"/>
    <cellStyle name="Примечание 2 3 7" xfId="57377"/>
    <cellStyle name="Примечание 2 3 8" xfId="57378"/>
    <cellStyle name="Примечание 2 4" xfId="55814"/>
    <cellStyle name="Примечание 2 4 10" xfId="60270"/>
    <cellStyle name="Примечание 2 4 11" xfId="59328"/>
    <cellStyle name="Примечание 2 4 12" xfId="61300"/>
    <cellStyle name="Примечание 2 4 13" xfId="62558"/>
    <cellStyle name="Примечание 2 4 14" xfId="63006"/>
    <cellStyle name="Примечание 2 4 2" xfId="55815"/>
    <cellStyle name="Примечание 2 4 2 10" xfId="60269"/>
    <cellStyle name="Примечание 2 4 2 11" xfId="59457"/>
    <cellStyle name="Примечание 2 4 2 12" xfId="61590"/>
    <cellStyle name="Примечание 2 4 2 13" xfId="62557"/>
    <cellStyle name="Примечание 2 4 2 14" xfId="62976"/>
    <cellStyle name="Примечание 2 4 2 2" xfId="55816"/>
    <cellStyle name="Примечание 2 4 2 2 10" xfId="57866"/>
    <cellStyle name="Примечание 2 4 2 2 11" xfId="62556"/>
    <cellStyle name="Примечание 2 4 2 2 12" xfId="62443"/>
    <cellStyle name="Примечание 2 4 2 2 2" xfId="56035"/>
    <cellStyle name="Примечание 2 4 2 2 2 10" xfId="62490"/>
    <cellStyle name="Примечание 2 4 2 2 2 11" xfId="62369"/>
    <cellStyle name="Примечание 2 4 2 2 2 2" xfId="57379"/>
    <cellStyle name="Примечание 2 4 2 2 2 3" xfId="57380"/>
    <cellStyle name="Примечание 2 4 2 2 2 3 2" xfId="59721"/>
    <cellStyle name="Примечание 2 4 2 2 2 3 3" xfId="58266"/>
    <cellStyle name="Примечание 2 4 2 2 2 3 4" xfId="60393"/>
    <cellStyle name="Примечание 2 4 2 2 2 3 5" xfId="61714"/>
    <cellStyle name="Примечание 2 4 2 2 2 3 6" xfId="62201"/>
    <cellStyle name="Примечание 2 4 2 2 2 3 7" xfId="62773"/>
    <cellStyle name="Примечание 2 4 2 2 2 3 8" xfId="63162"/>
    <cellStyle name="Примечание 2 4 2 2 2 4" xfId="57381"/>
    <cellStyle name="Примечание 2 4 2 2 2 4 2" xfId="59722"/>
    <cellStyle name="Примечание 2 4 2 2 2 4 3" xfId="57908"/>
    <cellStyle name="Примечание 2 4 2 2 2 4 4" xfId="60756"/>
    <cellStyle name="Примечание 2 4 2 2 2 4 5" xfId="61715"/>
    <cellStyle name="Примечание 2 4 2 2 2 4 6" xfId="62202"/>
    <cellStyle name="Примечание 2 4 2 2 2 4 7" xfId="62774"/>
    <cellStyle name="Примечание 2 4 2 2 2 4 8" xfId="63163"/>
    <cellStyle name="Примечание 2 4 2 2 2 5" xfId="58381"/>
    <cellStyle name="Примечание 2 4 2 2 2 6" xfId="60307"/>
    <cellStyle name="Примечание 2 4 2 2 2 7" xfId="60714"/>
    <cellStyle name="Примечание 2 4 2 2 2 8" xfId="58561"/>
    <cellStyle name="Примечание 2 4 2 2 2 9" xfId="61562"/>
    <cellStyle name="Примечание 2 4 2 2 3" xfId="57382"/>
    <cellStyle name="Примечание 2 4 2 2 4" xfId="57383"/>
    <cellStyle name="Примечание 2 4 2 2 4 2" xfId="59723"/>
    <cellStyle name="Примечание 2 4 2 2 4 3" xfId="59268"/>
    <cellStyle name="Примечание 2 4 2 2 4 4" xfId="59027"/>
    <cellStyle name="Примечание 2 4 2 2 4 5" xfId="61717"/>
    <cellStyle name="Примечание 2 4 2 2 4 6" xfId="62204"/>
    <cellStyle name="Примечание 2 4 2 2 4 7" xfId="62776"/>
    <cellStyle name="Примечание 2 4 2 2 4 8" xfId="63164"/>
    <cellStyle name="Примечание 2 4 2 2 5" xfId="57384"/>
    <cellStyle name="Примечание 2 4 2 2 5 2" xfId="59724"/>
    <cellStyle name="Примечание 2 4 2 2 5 3" xfId="59269"/>
    <cellStyle name="Примечание 2 4 2 2 5 4" xfId="59028"/>
    <cellStyle name="Примечание 2 4 2 2 5 5" xfId="61718"/>
    <cellStyle name="Примечание 2 4 2 2 5 6" xfId="62205"/>
    <cellStyle name="Примечание 2 4 2 2 5 7" xfId="62777"/>
    <cellStyle name="Примечание 2 4 2 2 5 8" xfId="63165"/>
    <cellStyle name="Примечание 2 4 2 2 6" xfId="58163"/>
    <cellStyle name="Примечание 2 4 2 2 7" xfId="60466"/>
    <cellStyle name="Примечание 2 4 2 2 8" xfId="60268"/>
    <cellStyle name="Примечание 2 4 2 2 9" xfId="59620"/>
    <cellStyle name="Примечание 2 4 2 3" xfId="55817"/>
    <cellStyle name="Примечание 2 4 2 3 10" xfId="61589"/>
    <cellStyle name="Примечание 2 4 2 3 11" xfId="62555"/>
    <cellStyle name="Примечание 2 4 2 3 12" xfId="62442"/>
    <cellStyle name="Примечание 2 4 2 3 2" xfId="56036"/>
    <cellStyle name="Примечание 2 4 2 3 2 10" xfId="62489"/>
    <cellStyle name="Примечание 2 4 2 3 2 11" xfId="62973"/>
    <cellStyle name="Примечание 2 4 2 3 2 2" xfId="57385"/>
    <cellStyle name="Примечание 2 4 2 3 2 3" xfId="57386"/>
    <cellStyle name="Примечание 2 4 2 3 2 3 2" xfId="59726"/>
    <cellStyle name="Примечание 2 4 2 3 2 3 3" xfId="59977"/>
    <cellStyle name="Примечание 2 4 2 3 2 3 4" xfId="59390"/>
    <cellStyle name="Примечание 2 4 2 3 2 3 5" xfId="61720"/>
    <cellStyle name="Примечание 2 4 2 3 2 3 6" xfId="62207"/>
    <cellStyle name="Примечание 2 4 2 3 2 3 7" xfId="62779"/>
    <cellStyle name="Примечание 2 4 2 3 2 3 8" xfId="63166"/>
    <cellStyle name="Примечание 2 4 2 3 2 4" xfId="57387"/>
    <cellStyle name="Примечание 2 4 2 3 2 4 2" xfId="59727"/>
    <cellStyle name="Примечание 2 4 2 3 2 4 3" xfId="59978"/>
    <cellStyle name="Примечание 2 4 2 3 2 4 4" xfId="59391"/>
    <cellStyle name="Примечание 2 4 2 3 2 4 5" xfId="61721"/>
    <cellStyle name="Примечание 2 4 2 3 2 4 6" xfId="62208"/>
    <cellStyle name="Примечание 2 4 2 3 2 4 7" xfId="62780"/>
    <cellStyle name="Примечание 2 4 2 3 2 4 8" xfId="63167"/>
    <cellStyle name="Примечание 2 4 2 3 2 5" xfId="58382"/>
    <cellStyle name="Примечание 2 4 2 3 2 6" xfId="60306"/>
    <cellStyle name="Примечание 2 4 2 3 2 7" xfId="60713"/>
    <cellStyle name="Примечание 2 4 2 3 2 8" xfId="60450"/>
    <cellStyle name="Примечание 2 4 2 3 2 9" xfId="58285"/>
    <cellStyle name="Примечание 2 4 2 3 3" xfId="57388"/>
    <cellStyle name="Примечание 2 4 2 3 4" xfId="57389"/>
    <cellStyle name="Примечание 2 4 2 3 4 2" xfId="59729"/>
    <cellStyle name="Примечание 2 4 2 3 4 3" xfId="59271"/>
    <cellStyle name="Примечание 2 4 2 3 4 4" xfId="59029"/>
    <cellStyle name="Примечание 2 4 2 3 4 5" xfId="61723"/>
    <cellStyle name="Примечание 2 4 2 3 4 6" xfId="62210"/>
    <cellStyle name="Примечание 2 4 2 3 4 7" xfId="62782"/>
    <cellStyle name="Примечание 2 4 2 3 4 8" xfId="63168"/>
    <cellStyle name="Примечание 2 4 2 3 5" xfId="57390"/>
    <cellStyle name="Примечание 2 4 2 3 5 2" xfId="59730"/>
    <cellStyle name="Примечание 2 4 2 3 5 3" xfId="57990"/>
    <cellStyle name="Примечание 2 4 2 3 5 4" xfId="60580"/>
    <cellStyle name="Примечание 2 4 2 3 5 5" xfId="61724"/>
    <cellStyle name="Примечание 2 4 2 3 5 6" xfId="62211"/>
    <cellStyle name="Примечание 2 4 2 3 5 7" xfId="62783"/>
    <cellStyle name="Примечание 2 4 2 3 5 8" xfId="63169"/>
    <cellStyle name="Примечание 2 4 2 3 6" xfId="58164"/>
    <cellStyle name="Примечание 2 4 2 3 7" xfId="60465"/>
    <cellStyle name="Примечание 2 4 2 3 8" xfId="60573"/>
    <cellStyle name="Примечание 2 4 2 3 9" xfId="60863"/>
    <cellStyle name="Примечание 2 4 2 4" xfId="56034"/>
    <cellStyle name="Примечание 2 4 2 4 10" xfId="62491"/>
    <cellStyle name="Примечание 2 4 2 4 11" xfId="61899"/>
    <cellStyle name="Примечание 2 4 2 4 2" xfId="57391"/>
    <cellStyle name="Примечание 2 4 2 4 3" xfId="57392"/>
    <cellStyle name="Примечание 2 4 2 4 3 2" xfId="59732"/>
    <cellStyle name="Примечание 2 4 2 4 3 3" xfId="59273"/>
    <cellStyle name="Примечание 2 4 2 4 3 4" xfId="59663"/>
    <cellStyle name="Примечание 2 4 2 4 3 5" xfId="61726"/>
    <cellStyle name="Примечание 2 4 2 4 3 6" xfId="62213"/>
    <cellStyle name="Примечание 2 4 2 4 3 7" xfId="62785"/>
    <cellStyle name="Примечание 2 4 2 4 3 8" xfId="63170"/>
    <cellStyle name="Примечание 2 4 2 4 4" xfId="57393"/>
    <cellStyle name="Примечание 2 4 2 4 4 2" xfId="59733"/>
    <cellStyle name="Примечание 2 4 2 4 4 3" xfId="59274"/>
    <cellStyle name="Примечание 2 4 2 4 4 4" xfId="58113"/>
    <cellStyle name="Примечание 2 4 2 4 4 5" xfId="61727"/>
    <cellStyle name="Примечание 2 4 2 4 4 6" xfId="62214"/>
    <cellStyle name="Примечание 2 4 2 4 4 7" xfId="62786"/>
    <cellStyle name="Примечание 2 4 2 4 4 8" xfId="63171"/>
    <cellStyle name="Примечание 2 4 2 4 5" xfId="58380"/>
    <cellStyle name="Примечание 2 4 2 4 6" xfId="60308"/>
    <cellStyle name="Примечание 2 4 2 4 7" xfId="60715"/>
    <cellStyle name="Примечание 2 4 2 4 8" xfId="58562"/>
    <cellStyle name="Примечание 2 4 2 4 9" xfId="59966"/>
    <cellStyle name="Примечание 2 4 2 5" xfId="57394"/>
    <cellStyle name="Примечание 2 4 2 6" xfId="57395"/>
    <cellStyle name="Примечание 2 4 2 6 2" xfId="59735"/>
    <cellStyle name="Примечание 2 4 2 6 3" xfId="58261"/>
    <cellStyle name="Примечание 2 4 2 6 4" xfId="60396"/>
    <cellStyle name="Примечание 2 4 2 6 5" xfId="61729"/>
    <cellStyle name="Примечание 2 4 2 6 6" xfId="62216"/>
    <cellStyle name="Примечание 2 4 2 6 7" xfId="62788"/>
    <cellStyle name="Примечание 2 4 2 6 8" xfId="63172"/>
    <cellStyle name="Примечание 2 4 2 7" xfId="57396"/>
    <cellStyle name="Примечание 2 4 2 7 2" xfId="59736"/>
    <cellStyle name="Примечание 2 4 2 7 3" xfId="59275"/>
    <cellStyle name="Примечание 2 4 2 7 4" xfId="58114"/>
    <cellStyle name="Примечание 2 4 2 7 5" xfId="61730"/>
    <cellStyle name="Примечание 2 4 2 7 6" xfId="62217"/>
    <cellStyle name="Примечание 2 4 2 7 7" xfId="62789"/>
    <cellStyle name="Примечание 2 4 2 7 8" xfId="63173"/>
    <cellStyle name="Примечание 2 4 2 8" xfId="58162"/>
    <cellStyle name="Примечание 2 4 2 9" xfId="60467"/>
    <cellStyle name="Примечание 2 4 3" xfId="55818"/>
    <cellStyle name="Примечание 2 4 3 10" xfId="61588"/>
    <cellStyle name="Примечание 2 4 3 11" xfId="62554"/>
    <cellStyle name="Примечание 2 4 3 12" xfId="62441"/>
    <cellStyle name="Примечание 2 4 3 2" xfId="56037"/>
    <cellStyle name="Примечание 2 4 3 2 10" xfId="62488"/>
    <cellStyle name="Примечание 2 4 3 2 11" xfId="62461"/>
    <cellStyle name="Примечание 2 4 3 2 2" xfId="57397"/>
    <cellStyle name="Примечание 2 4 3 2 3" xfId="57398"/>
    <cellStyle name="Примечание 2 4 3 2 3 2" xfId="59738"/>
    <cellStyle name="Примечание 2 4 3 2 3 3" xfId="59277"/>
    <cellStyle name="Примечание 2 4 3 2 3 4" xfId="59031"/>
    <cellStyle name="Примечание 2 4 3 2 3 5" xfId="61732"/>
    <cellStyle name="Примечание 2 4 3 2 3 6" xfId="62219"/>
    <cellStyle name="Примечание 2 4 3 2 3 7" xfId="62791"/>
    <cellStyle name="Примечание 2 4 3 2 3 8" xfId="63174"/>
    <cellStyle name="Примечание 2 4 3 2 4" xfId="57399"/>
    <cellStyle name="Примечание 2 4 3 2 4 2" xfId="59739"/>
    <cellStyle name="Примечание 2 4 3 2 4 3" xfId="57910"/>
    <cellStyle name="Примечание 2 4 3 2 4 4" xfId="59921"/>
    <cellStyle name="Примечание 2 4 3 2 4 5" xfId="61733"/>
    <cellStyle name="Примечание 2 4 3 2 4 6" xfId="62220"/>
    <cellStyle name="Примечание 2 4 3 2 4 7" xfId="62792"/>
    <cellStyle name="Примечание 2 4 3 2 4 8" xfId="63175"/>
    <cellStyle name="Примечание 2 4 3 2 5" xfId="58383"/>
    <cellStyle name="Примечание 2 4 3 2 6" xfId="60305"/>
    <cellStyle name="Примечание 2 4 3 2 7" xfId="58255"/>
    <cellStyle name="Примечание 2 4 3 2 8" xfId="60850"/>
    <cellStyle name="Примечание 2 4 3 2 9" xfId="60839"/>
    <cellStyle name="Примечание 2 4 3 3" xfId="57400"/>
    <cellStyle name="Примечание 2 4 3 4" xfId="57401"/>
    <cellStyle name="Примечание 2 4 3 4 2" xfId="59741"/>
    <cellStyle name="Примечание 2 4 3 4 3" xfId="59278"/>
    <cellStyle name="Примечание 2 4 3 4 4" xfId="58115"/>
    <cellStyle name="Примечание 2 4 3 4 5" xfId="61735"/>
    <cellStyle name="Примечание 2 4 3 4 6" xfId="62222"/>
    <cellStyle name="Примечание 2 4 3 4 7" xfId="62794"/>
    <cellStyle name="Примечание 2 4 3 4 8" xfId="63176"/>
    <cellStyle name="Примечание 2 4 3 5" xfId="57402"/>
    <cellStyle name="Примечание 2 4 3 5 2" xfId="59742"/>
    <cellStyle name="Примечание 2 4 3 5 3" xfId="59279"/>
    <cellStyle name="Примечание 2 4 3 5 4" xfId="59453"/>
    <cellStyle name="Примечание 2 4 3 5 5" xfId="61736"/>
    <cellStyle name="Примечание 2 4 3 5 6" xfId="62223"/>
    <cellStyle name="Примечание 2 4 3 5 7" xfId="62795"/>
    <cellStyle name="Примечание 2 4 3 5 8" xfId="63177"/>
    <cellStyle name="Примечание 2 4 3 6" xfId="58165"/>
    <cellStyle name="Примечание 2 4 3 7" xfId="60464"/>
    <cellStyle name="Примечание 2 4 3 8" xfId="60267"/>
    <cellStyle name="Примечание 2 4 3 9" xfId="59141"/>
    <cellStyle name="Примечание 2 4 4" xfId="56033"/>
    <cellStyle name="Примечание 2 4 4 10" xfId="62492"/>
    <cellStyle name="Примечание 2 4 4 11" xfId="59648"/>
    <cellStyle name="Примечание 2 4 4 2" xfId="57403"/>
    <cellStyle name="Примечание 2 4 4 3" xfId="57404"/>
    <cellStyle name="Примечание 2 4 4 3 2" xfId="59744"/>
    <cellStyle name="Примечание 2 4 4 3 3" xfId="57880"/>
    <cellStyle name="Примечание 2 4 4 3 4" xfId="59503"/>
    <cellStyle name="Примечание 2 4 4 3 5" xfId="61738"/>
    <cellStyle name="Примечание 2 4 4 3 6" xfId="62225"/>
    <cellStyle name="Примечание 2 4 4 3 7" xfId="62796"/>
    <cellStyle name="Примечание 2 4 4 3 8" xfId="63178"/>
    <cellStyle name="Примечание 2 4 4 4" xfId="57405"/>
    <cellStyle name="Примечание 2 4 4 4 2" xfId="59745"/>
    <cellStyle name="Примечание 2 4 4 4 3" xfId="57961"/>
    <cellStyle name="Примечание 2 4 4 4 4" xfId="60606"/>
    <cellStyle name="Примечание 2 4 4 4 5" xfId="61739"/>
    <cellStyle name="Примечание 2 4 4 4 6" xfId="62226"/>
    <cellStyle name="Примечание 2 4 4 4 7" xfId="62797"/>
    <cellStyle name="Примечание 2 4 4 4 8" xfId="63179"/>
    <cellStyle name="Примечание 2 4 4 5" xfId="58379"/>
    <cellStyle name="Примечание 2 4 4 6" xfId="60309"/>
    <cellStyle name="Примечание 2 4 4 7" xfId="60716"/>
    <cellStyle name="Примечание 2 4 4 8" xfId="58026"/>
    <cellStyle name="Примечание 2 4 4 9" xfId="57969"/>
    <cellStyle name="Примечание 2 4 5" xfId="57406"/>
    <cellStyle name="Примечание 2 4 6" xfId="57407"/>
    <cellStyle name="Примечание 2 4 6 2" xfId="59747"/>
    <cellStyle name="Примечание 2 4 6 3" xfId="59841"/>
    <cellStyle name="Примечание 2 4 6 4" xfId="59323"/>
    <cellStyle name="Примечание 2 4 6 5" xfId="61741"/>
    <cellStyle name="Примечание 2 4 6 6" xfId="62228"/>
    <cellStyle name="Примечание 2 4 6 7" xfId="62799"/>
    <cellStyle name="Примечание 2 4 6 8" xfId="63180"/>
    <cellStyle name="Примечание 2 4 7" xfId="57408"/>
    <cellStyle name="Примечание 2 4 7 2" xfId="59748"/>
    <cellStyle name="Примечание 2 4 7 3" xfId="59979"/>
    <cellStyle name="Примечание 2 4 7 4" xfId="59850"/>
    <cellStyle name="Примечание 2 4 7 5" xfId="61742"/>
    <cellStyle name="Примечание 2 4 7 6" xfId="62229"/>
    <cellStyle name="Примечание 2 4 7 7" xfId="62800"/>
    <cellStyle name="Примечание 2 4 7 8" xfId="63181"/>
    <cellStyle name="Примечание 2 4 8" xfId="58161"/>
    <cellStyle name="Примечание 2 4 9" xfId="60468"/>
    <cellStyle name="Примечание 2 5" xfId="55819"/>
    <cellStyle name="Примечание 2 5 2" xfId="57409"/>
    <cellStyle name="Примечание 2 5 2 2" xfId="57410"/>
    <cellStyle name="Примечание 2 5 2 2 2" xfId="57411"/>
    <cellStyle name="Примечание 2 5 2 3" xfId="57412"/>
    <cellStyle name="Примечание 2 5 3" xfId="57413"/>
    <cellStyle name="Примечание 2 5 3 2" xfId="57414"/>
    <cellStyle name="Примечание 2 5 4" xfId="57415"/>
    <cellStyle name="Примечание 2 5 5" xfId="57416"/>
    <cellStyle name="Примечание 2 6" xfId="55803"/>
    <cellStyle name="Примечание 2 6 2" xfId="57417"/>
    <cellStyle name="Примечание 2 6 2 2" xfId="57418"/>
    <cellStyle name="Примечание 2 6 2 2 2" xfId="57419"/>
    <cellStyle name="Примечание 2 6 2 3" xfId="57420"/>
    <cellStyle name="Примечание 2 6 3" xfId="57421"/>
    <cellStyle name="Примечание 2 6 3 2" xfId="57422"/>
    <cellStyle name="Примечание 2 6 4" xfId="57423"/>
    <cellStyle name="Примечание 2 6 5" xfId="57424"/>
    <cellStyle name="Примечание 2 7" xfId="57425"/>
    <cellStyle name="Примечание 2 7 2" xfId="57426"/>
    <cellStyle name="Примечание 2 7 2 2" xfId="57427"/>
    <cellStyle name="Примечание 2 7 2 2 2" xfId="57428"/>
    <cellStyle name="Примечание 2 7 2 3" xfId="57429"/>
    <cellStyle name="Примечание 2 7 3" xfId="57430"/>
    <cellStyle name="Примечание 2 7 3 2" xfId="57431"/>
    <cellStyle name="Примечание 2 7 4" xfId="57432"/>
    <cellStyle name="Примечание 2 8" xfId="57433"/>
    <cellStyle name="Примечание 2 8 2" xfId="57434"/>
    <cellStyle name="Примечание 2 8 2 2" xfId="57435"/>
    <cellStyle name="Примечание 2 8 3" xfId="57436"/>
    <cellStyle name="Примечание 2 9" xfId="57437"/>
    <cellStyle name="Примечание 2 9 2" xfId="57438"/>
    <cellStyle name="Примечание 3" xfId="55552"/>
    <cellStyle name="Примечание 3 10" xfId="60644"/>
    <cellStyle name="Примечание 3 11" xfId="60896"/>
    <cellStyle name="Примечание 3 12" xfId="59129"/>
    <cellStyle name="Примечание 3 13" xfId="61892"/>
    <cellStyle name="Примечание 3 14" xfId="62659"/>
    <cellStyle name="Примечание 3 15" xfId="62079"/>
    <cellStyle name="Примечание 3 2" xfId="55820"/>
    <cellStyle name="Примечание 3 2 10" xfId="61196"/>
    <cellStyle name="Примечание 3 2 11" xfId="61170"/>
    <cellStyle name="Примечание 3 2 12" xfId="61997"/>
    <cellStyle name="Примечание 3 2 13" xfId="61999"/>
    <cellStyle name="Примечание 3 2 2" xfId="55821"/>
    <cellStyle name="Примечание 3 2 2 10" xfId="59124"/>
    <cellStyle name="Примечание 3 2 2 11" xfId="61446"/>
    <cellStyle name="Примечание 3 2 2 12" xfId="62553"/>
    <cellStyle name="Примечание 3 2 2 13" xfId="62440"/>
    <cellStyle name="Примечание 3 2 2 2" xfId="55822"/>
    <cellStyle name="Примечание 3 2 2 2 10" xfId="62552"/>
    <cellStyle name="Примечание 3 2 2 2 11" xfId="62607"/>
    <cellStyle name="Примечание 3 2 2 2 2" xfId="56041"/>
    <cellStyle name="Примечание 3 2 2 2 2 10" xfId="62340"/>
    <cellStyle name="Примечание 3 2 2 2 2 2" xfId="57439"/>
    <cellStyle name="Примечание 3 2 2 2 2 2 2" xfId="59776"/>
    <cellStyle name="Примечание 3 2 2 2 2 2 3" xfId="59291"/>
    <cellStyle name="Примечание 3 2 2 2 2 2 4" xfId="59038"/>
    <cellStyle name="Примечание 3 2 2 2 2 2 5" xfId="61773"/>
    <cellStyle name="Примечание 3 2 2 2 2 2 6" xfId="62260"/>
    <cellStyle name="Примечание 3 2 2 2 2 2 7" xfId="62829"/>
    <cellStyle name="Примечание 3 2 2 2 2 2 8" xfId="63182"/>
    <cellStyle name="Примечание 3 2 2 2 2 3" xfId="57440"/>
    <cellStyle name="Примечание 3 2 2 2 2 3 2" xfId="59777"/>
    <cellStyle name="Примечание 3 2 2 2 2 3 3" xfId="58267"/>
    <cellStyle name="Примечание 3 2 2 2 2 3 4" xfId="60392"/>
    <cellStyle name="Примечание 3 2 2 2 2 3 5" xfId="61774"/>
    <cellStyle name="Примечание 3 2 2 2 2 3 6" xfId="62261"/>
    <cellStyle name="Примечание 3 2 2 2 2 3 7" xfId="62830"/>
    <cellStyle name="Примечание 3 2 2 2 2 3 8" xfId="63183"/>
    <cellStyle name="Примечание 3 2 2 2 2 4" xfId="58387"/>
    <cellStyle name="Примечание 3 2 2 2 2 5" xfId="60301"/>
    <cellStyle name="Примечание 3 2 2 2 2 6" xfId="57890"/>
    <cellStyle name="Примечание 3 2 2 2 2 7" xfId="57809"/>
    <cellStyle name="Примечание 3 2 2 2 2 8" xfId="61104"/>
    <cellStyle name="Примечание 3 2 2 2 2 9" xfId="62484"/>
    <cellStyle name="Примечание 3 2 2 2 3" xfId="57441"/>
    <cellStyle name="Примечание 3 2 2 2 3 2" xfId="59778"/>
    <cellStyle name="Примечание 3 2 2 2 3 3" xfId="59984"/>
    <cellStyle name="Примечание 3 2 2 2 3 4" xfId="60038"/>
    <cellStyle name="Примечание 3 2 2 2 3 5" xfId="61775"/>
    <cellStyle name="Примечание 3 2 2 2 3 6" xfId="62262"/>
    <cellStyle name="Примечание 3 2 2 2 3 7" xfId="62831"/>
    <cellStyle name="Примечание 3 2 2 2 3 8" xfId="63184"/>
    <cellStyle name="Примечание 3 2 2 2 4" xfId="57442"/>
    <cellStyle name="Примечание 3 2 2 2 4 2" xfId="59779"/>
    <cellStyle name="Примечание 3 2 2 2 4 3" xfId="59985"/>
    <cellStyle name="Примечание 3 2 2 2 4 4" xfId="59394"/>
    <cellStyle name="Примечание 3 2 2 2 4 5" xfId="61776"/>
    <cellStyle name="Примечание 3 2 2 2 4 6" xfId="62263"/>
    <cellStyle name="Примечание 3 2 2 2 4 7" xfId="62832"/>
    <cellStyle name="Примечание 3 2 2 2 4 8" xfId="63185"/>
    <cellStyle name="Примечание 3 2 2 2 5" xfId="58169"/>
    <cellStyle name="Примечание 3 2 2 2 6" xfId="60461"/>
    <cellStyle name="Примечание 3 2 2 2 7" xfId="60266"/>
    <cellStyle name="Примечание 3 2 2 2 8" xfId="60504"/>
    <cellStyle name="Примечание 3 2 2 2 9" xfId="61169"/>
    <cellStyle name="Примечание 3 2 2 3" xfId="55823"/>
    <cellStyle name="Примечание 3 2 2 3 10" xfId="62551"/>
    <cellStyle name="Примечание 3 2 2 3 11" xfId="63005"/>
    <cellStyle name="Примечание 3 2 2 3 2" xfId="56042"/>
    <cellStyle name="Примечание 3 2 2 3 2 10" xfId="62972"/>
    <cellStyle name="Примечание 3 2 2 3 2 2" xfId="57443"/>
    <cellStyle name="Примечание 3 2 2 3 2 2 2" xfId="59780"/>
    <cellStyle name="Примечание 3 2 2 3 2 2 3" xfId="59292"/>
    <cellStyle name="Примечание 3 2 2 3 2 2 4" xfId="59039"/>
    <cellStyle name="Примечание 3 2 2 3 2 2 5" xfId="61777"/>
    <cellStyle name="Примечание 3 2 2 3 2 2 6" xfId="62264"/>
    <cellStyle name="Примечание 3 2 2 3 2 2 7" xfId="62833"/>
    <cellStyle name="Примечание 3 2 2 3 2 2 8" xfId="63186"/>
    <cellStyle name="Примечание 3 2 2 3 2 3" xfId="57444"/>
    <cellStyle name="Примечание 3 2 2 3 2 3 2" xfId="59781"/>
    <cellStyle name="Примечание 3 2 2 3 2 3 3" xfId="59293"/>
    <cellStyle name="Примечание 3 2 2 3 2 3 4" xfId="57946"/>
    <cellStyle name="Примечание 3 2 2 3 2 3 5" xfId="61778"/>
    <cellStyle name="Примечание 3 2 2 3 2 3 6" xfId="62265"/>
    <cellStyle name="Примечание 3 2 2 3 2 3 7" xfId="62834"/>
    <cellStyle name="Примечание 3 2 2 3 2 3 8" xfId="63187"/>
    <cellStyle name="Примечание 3 2 2 3 2 4" xfId="58388"/>
    <cellStyle name="Примечание 3 2 2 3 2 5" xfId="60300"/>
    <cellStyle name="Примечание 3 2 2 3 2 6" xfId="60182"/>
    <cellStyle name="Примечание 3 2 2 3 2 7" xfId="59997"/>
    <cellStyle name="Примечание 3 2 2 3 2 8" xfId="61103"/>
    <cellStyle name="Примечание 3 2 2 3 2 9" xfId="62483"/>
    <cellStyle name="Примечание 3 2 2 3 3" xfId="57445"/>
    <cellStyle name="Примечание 3 2 2 3 3 2" xfId="59782"/>
    <cellStyle name="Примечание 3 2 2 3 3 3" xfId="59986"/>
    <cellStyle name="Примечание 3 2 2 3 3 4" xfId="59395"/>
    <cellStyle name="Примечание 3 2 2 3 3 5" xfId="61779"/>
    <cellStyle name="Примечание 3 2 2 3 3 6" xfId="62266"/>
    <cellStyle name="Примечание 3 2 2 3 3 7" xfId="62835"/>
    <cellStyle name="Примечание 3 2 2 3 3 8" xfId="63188"/>
    <cellStyle name="Примечание 3 2 2 3 4" xfId="57446"/>
    <cellStyle name="Примечание 3 2 2 3 4 2" xfId="59783"/>
    <cellStyle name="Примечание 3 2 2 3 4 3" xfId="58207"/>
    <cellStyle name="Примечание 3 2 2 3 4 4" xfId="60434"/>
    <cellStyle name="Примечание 3 2 2 3 4 5" xfId="61780"/>
    <cellStyle name="Примечание 3 2 2 3 4 6" xfId="62267"/>
    <cellStyle name="Примечание 3 2 2 3 4 7" xfId="62836"/>
    <cellStyle name="Примечание 3 2 2 3 4 8" xfId="63189"/>
    <cellStyle name="Примечание 3 2 2 3 5" xfId="58170"/>
    <cellStyle name="Примечание 3 2 2 3 6" xfId="60460"/>
    <cellStyle name="Примечание 3 2 2 3 7" xfId="60265"/>
    <cellStyle name="Примечание 3 2 2 3 8" xfId="59170"/>
    <cellStyle name="Примечание 3 2 2 3 9" xfId="57992"/>
    <cellStyle name="Примечание 3 2 2 4" xfId="56040"/>
    <cellStyle name="Примечание 3 2 2 4 10" xfId="62506"/>
    <cellStyle name="Примечание 3 2 2 4 2" xfId="57447"/>
    <cellStyle name="Примечание 3 2 2 4 2 2" xfId="59784"/>
    <cellStyle name="Примечание 3 2 2 4 2 3" xfId="57935"/>
    <cellStyle name="Примечание 3 2 2 4 2 4" xfId="60630"/>
    <cellStyle name="Примечание 3 2 2 4 2 5" xfId="61781"/>
    <cellStyle name="Примечание 3 2 2 4 2 6" xfId="62268"/>
    <cellStyle name="Примечание 3 2 2 4 2 7" xfId="62837"/>
    <cellStyle name="Примечание 3 2 2 4 2 8" xfId="63190"/>
    <cellStyle name="Примечание 3 2 2 4 3" xfId="57448"/>
    <cellStyle name="Примечание 3 2 2 4 3 2" xfId="59785"/>
    <cellStyle name="Примечание 3 2 2 4 3 3" xfId="59294"/>
    <cellStyle name="Примечание 3 2 2 4 3 4" xfId="58245"/>
    <cellStyle name="Примечание 3 2 2 4 3 5" xfId="61782"/>
    <cellStyle name="Примечание 3 2 2 4 3 6" xfId="62269"/>
    <cellStyle name="Примечание 3 2 2 4 3 7" xfId="62838"/>
    <cellStyle name="Примечание 3 2 2 4 3 8" xfId="63191"/>
    <cellStyle name="Примечание 3 2 2 4 4" xfId="58386"/>
    <cellStyle name="Примечание 3 2 2 4 5" xfId="60302"/>
    <cellStyle name="Примечание 3 2 2 4 6" xfId="60183"/>
    <cellStyle name="Примечание 3 2 2 4 7" xfId="58025"/>
    <cellStyle name="Примечание 3 2 2 4 8" xfId="59059"/>
    <cellStyle name="Примечание 3 2 2 4 9" xfId="62485"/>
    <cellStyle name="Примечание 3 2 2 5" xfId="57449"/>
    <cellStyle name="Примечание 3 2 2 5 2" xfId="59786"/>
    <cellStyle name="Примечание 3 2 2 5 3" xfId="59295"/>
    <cellStyle name="Примечание 3 2 2 5 4" xfId="59450"/>
    <cellStyle name="Примечание 3 2 2 5 5" xfId="61783"/>
    <cellStyle name="Примечание 3 2 2 5 6" xfId="62270"/>
    <cellStyle name="Примечание 3 2 2 5 7" xfId="62839"/>
    <cellStyle name="Примечание 3 2 2 5 8" xfId="63192"/>
    <cellStyle name="Примечание 3 2 2 6" xfId="57450"/>
    <cellStyle name="Примечание 3 2 2 6 2" xfId="59787"/>
    <cellStyle name="Примечание 3 2 2 6 3" xfId="58210"/>
    <cellStyle name="Примечание 3 2 2 6 4" xfId="60432"/>
    <cellStyle name="Примечание 3 2 2 6 5" xfId="61784"/>
    <cellStyle name="Примечание 3 2 2 6 6" xfId="62271"/>
    <cellStyle name="Примечание 3 2 2 6 7" xfId="62840"/>
    <cellStyle name="Примечание 3 2 2 6 8" xfId="63193"/>
    <cellStyle name="Примечание 3 2 2 7" xfId="58168"/>
    <cellStyle name="Примечание 3 2 2 8" xfId="60462"/>
    <cellStyle name="Примечание 3 2 2 9" xfId="59867"/>
    <cellStyle name="Примечание 3 2 3" xfId="55824"/>
    <cellStyle name="Примечание 3 2 3 10" xfId="62550"/>
    <cellStyle name="Примечание 3 2 3 11" xfId="62655"/>
    <cellStyle name="Примечание 3 2 3 2" xfId="56043"/>
    <cellStyle name="Примечание 3 2 3 2 10" xfId="62684"/>
    <cellStyle name="Примечание 3 2 3 2 2" xfId="57451"/>
    <cellStyle name="Примечание 3 2 3 2 2 2" xfId="59788"/>
    <cellStyle name="Примечание 3 2 3 2 2 3" xfId="58269"/>
    <cellStyle name="Примечание 3 2 3 2 2 4" xfId="60390"/>
    <cellStyle name="Примечание 3 2 3 2 2 5" xfId="61785"/>
    <cellStyle name="Примечание 3 2 3 2 2 6" xfId="62272"/>
    <cellStyle name="Примечание 3 2 3 2 2 7" xfId="62841"/>
    <cellStyle name="Примечание 3 2 3 2 2 8" xfId="63194"/>
    <cellStyle name="Примечание 3 2 3 2 3" xfId="57452"/>
    <cellStyle name="Примечание 3 2 3 2 3 2" xfId="59789"/>
    <cellStyle name="Примечание 3 2 3 2 3 3" xfId="59987"/>
    <cellStyle name="Примечание 3 2 3 2 3 4" xfId="59548"/>
    <cellStyle name="Примечание 3 2 3 2 3 5" xfId="61786"/>
    <cellStyle name="Примечание 3 2 3 2 3 6" xfId="62273"/>
    <cellStyle name="Примечание 3 2 3 2 3 7" xfId="62842"/>
    <cellStyle name="Примечание 3 2 3 2 3 8" xfId="63195"/>
    <cellStyle name="Примечание 3 2 3 2 4" xfId="58389"/>
    <cellStyle name="Примечание 3 2 3 2 5" xfId="60299"/>
    <cellStyle name="Примечание 3 2 3 2 6" xfId="59513"/>
    <cellStyle name="Примечание 3 2 3 2 7" xfId="59925"/>
    <cellStyle name="Примечание 3 2 3 2 8" xfId="61102"/>
    <cellStyle name="Примечание 3 2 3 2 9" xfId="62482"/>
    <cellStyle name="Примечание 3 2 3 3" xfId="57453"/>
    <cellStyle name="Примечание 3 2 3 3 2" xfId="59790"/>
    <cellStyle name="Примечание 3 2 3 3 3" xfId="59296"/>
    <cellStyle name="Примечание 3 2 3 3 4" xfId="57895"/>
    <cellStyle name="Примечание 3 2 3 3 5" xfId="61787"/>
    <cellStyle name="Примечание 3 2 3 3 6" xfId="62274"/>
    <cellStyle name="Примечание 3 2 3 3 7" xfId="62843"/>
    <cellStyle name="Примечание 3 2 3 3 8" xfId="63196"/>
    <cellStyle name="Примечание 3 2 3 4" xfId="57454"/>
    <cellStyle name="Примечание 3 2 3 4 2" xfId="59791"/>
    <cellStyle name="Примечание 3 2 3 4 3" xfId="59297"/>
    <cellStyle name="Примечание 3 2 3 4 4" xfId="59040"/>
    <cellStyle name="Примечание 3 2 3 4 5" xfId="61788"/>
    <cellStyle name="Примечание 3 2 3 4 6" xfId="62275"/>
    <cellStyle name="Примечание 3 2 3 4 7" xfId="62844"/>
    <cellStyle name="Примечание 3 2 3 4 8" xfId="63197"/>
    <cellStyle name="Примечание 3 2 3 5" xfId="58171"/>
    <cellStyle name="Примечание 3 2 3 6" xfId="60459"/>
    <cellStyle name="Примечание 3 2 3 7" xfId="60419"/>
    <cellStyle name="Примечание 3 2 3 8" xfId="57941"/>
    <cellStyle name="Примечание 3 2 3 9" xfId="60648"/>
    <cellStyle name="Примечание 3 2 4" xfId="56039"/>
    <cellStyle name="Примечание 3 2 4 10" xfId="62569"/>
    <cellStyle name="Примечание 3 2 4 2" xfId="57455"/>
    <cellStyle name="Примечание 3 2 4 2 2" xfId="59792"/>
    <cellStyle name="Примечание 3 2 4 2 3" xfId="59988"/>
    <cellStyle name="Примечание 3 2 4 2 4" xfId="59851"/>
    <cellStyle name="Примечание 3 2 4 2 5" xfId="61789"/>
    <cellStyle name="Примечание 3 2 4 2 6" xfId="62276"/>
    <cellStyle name="Примечание 3 2 4 2 7" xfId="62845"/>
    <cellStyle name="Примечание 3 2 4 2 8" xfId="63198"/>
    <cellStyle name="Примечание 3 2 4 3" xfId="57456"/>
    <cellStyle name="Примечание 3 2 4 3 2" xfId="59793"/>
    <cellStyle name="Примечание 3 2 4 3 3" xfId="59989"/>
    <cellStyle name="Примечание 3 2 4 3 4" xfId="57987"/>
    <cellStyle name="Примечание 3 2 4 3 5" xfId="61790"/>
    <cellStyle name="Примечание 3 2 4 3 6" xfId="62277"/>
    <cellStyle name="Примечание 3 2 4 3 7" xfId="62846"/>
    <cellStyle name="Примечание 3 2 4 3 8" xfId="63199"/>
    <cellStyle name="Примечание 3 2 4 4" xfId="58385"/>
    <cellStyle name="Примечание 3 2 4 5" xfId="60303"/>
    <cellStyle name="Примечание 3 2 4 6" xfId="60184"/>
    <cellStyle name="Примечание 3 2 4 7" xfId="58560"/>
    <cellStyle name="Примечание 3 2 4 8" xfId="58193"/>
    <cellStyle name="Примечание 3 2 4 9" xfId="62486"/>
    <cellStyle name="Примечание 3 2 5" xfId="57457"/>
    <cellStyle name="Примечание 3 2 5 2" xfId="59794"/>
    <cellStyle name="Примечание 3 2 5 3" xfId="59990"/>
    <cellStyle name="Примечание 3 2 5 4" xfId="60021"/>
    <cellStyle name="Примечание 3 2 5 5" xfId="61791"/>
    <cellStyle name="Примечание 3 2 5 6" xfId="62278"/>
    <cellStyle name="Примечание 3 2 5 7" xfId="62847"/>
    <cellStyle name="Примечание 3 2 5 8" xfId="63200"/>
    <cellStyle name="Примечание 3 2 6" xfId="57458"/>
    <cellStyle name="Примечание 3 2 6 2" xfId="59795"/>
    <cellStyle name="Примечание 3 2 6 3" xfId="59298"/>
    <cellStyle name="Примечание 3 2 6 4" xfId="59041"/>
    <cellStyle name="Примечание 3 2 6 5" xfId="61792"/>
    <cellStyle name="Примечание 3 2 6 6" xfId="62279"/>
    <cellStyle name="Примечание 3 2 6 7" xfId="62848"/>
    <cellStyle name="Примечание 3 2 6 8" xfId="63201"/>
    <cellStyle name="Примечание 3 2 7" xfId="58167"/>
    <cellStyle name="Примечание 3 2 8" xfId="59432"/>
    <cellStyle name="Примечание 3 2 9" xfId="59113"/>
    <cellStyle name="Примечание 3 3" xfId="55825"/>
    <cellStyle name="Примечание 3 3 10" xfId="59906"/>
    <cellStyle name="Примечание 3 3 11" xfId="60001"/>
    <cellStyle name="Примечание 3 3 12" xfId="62549"/>
    <cellStyle name="Примечание 3 3 13" xfId="62901"/>
    <cellStyle name="Примечание 3 3 2" xfId="55826"/>
    <cellStyle name="Примечание 3 3 2 10" xfId="59651"/>
    <cellStyle name="Примечание 3 3 2 11" xfId="60636"/>
    <cellStyle name="Примечание 3 3 2 12" xfId="62548"/>
    <cellStyle name="Примечание 3 3 2 13" xfId="62507"/>
    <cellStyle name="Примечание 3 3 2 2" xfId="55827"/>
    <cellStyle name="Примечание 3 3 2 2 10" xfId="61995"/>
    <cellStyle name="Примечание 3 3 2 2 11" xfId="62898"/>
    <cellStyle name="Примечание 3 3 2 2 2" xfId="56046"/>
    <cellStyle name="Примечание 3 3 2 2 2 10" xfId="62904"/>
    <cellStyle name="Примечание 3 3 2 2 2 2" xfId="57459"/>
    <cellStyle name="Примечание 3 3 2 2 2 2 2" xfId="59796"/>
    <cellStyle name="Примечание 3 3 2 2 2 2 3" xfId="59299"/>
    <cellStyle name="Примечание 3 3 2 2 2 2 4" xfId="58116"/>
    <cellStyle name="Примечание 3 3 2 2 2 2 5" xfId="61793"/>
    <cellStyle name="Примечание 3 3 2 2 2 2 6" xfId="62280"/>
    <cellStyle name="Примечание 3 3 2 2 2 2 7" xfId="62849"/>
    <cellStyle name="Примечание 3 3 2 2 2 2 8" xfId="63202"/>
    <cellStyle name="Примечание 3 3 2 2 2 3" xfId="57460"/>
    <cellStyle name="Примечание 3 3 2 2 2 3 2" xfId="59797"/>
    <cellStyle name="Примечание 3 3 2 2 2 3 3" xfId="58209"/>
    <cellStyle name="Примечание 3 3 2 2 2 3 4" xfId="60433"/>
    <cellStyle name="Примечание 3 3 2 2 2 3 5" xfId="61794"/>
    <cellStyle name="Примечание 3 3 2 2 2 3 6" xfId="62281"/>
    <cellStyle name="Примечание 3 3 2 2 2 3 7" xfId="62850"/>
    <cellStyle name="Примечание 3 3 2 2 2 3 8" xfId="63203"/>
    <cellStyle name="Примечание 3 3 2 2 2 4" xfId="58392"/>
    <cellStyle name="Примечание 3 3 2 2 2 5" xfId="60296"/>
    <cellStyle name="Примечание 3 3 2 2 2 6" xfId="59570"/>
    <cellStyle name="Примечание 3 3 2 2 2 7" xfId="60649"/>
    <cellStyle name="Примечание 3 3 2 2 2 8" xfId="61561"/>
    <cellStyle name="Примечание 3 3 2 2 2 9" xfId="62479"/>
    <cellStyle name="Примечание 3 3 2 2 3" xfId="57461"/>
    <cellStyle name="Примечание 3 3 2 2 3 2" xfId="59798"/>
    <cellStyle name="Примечание 3 3 2 2 3 3" xfId="59300"/>
    <cellStyle name="Примечание 3 3 2 2 3 4" xfId="59042"/>
    <cellStyle name="Примечание 3 3 2 2 3 5" xfId="61795"/>
    <cellStyle name="Примечание 3 3 2 2 3 6" xfId="62282"/>
    <cellStyle name="Примечание 3 3 2 2 3 7" xfId="62851"/>
    <cellStyle name="Примечание 3 3 2 2 3 8" xfId="63204"/>
    <cellStyle name="Примечание 3 3 2 2 4" xfId="57462"/>
    <cellStyle name="Примечание 3 3 2 2 4 2" xfId="59799"/>
    <cellStyle name="Примечание 3 3 2 2 4 3" xfId="59301"/>
    <cellStyle name="Примечание 3 3 2 2 4 4" xfId="59451"/>
    <cellStyle name="Примечание 3 3 2 2 4 5" xfId="61796"/>
    <cellStyle name="Примечание 3 3 2 2 4 6" xfId="62283"/>
    <cellStyle name="Примечание 3 3 2 2 4 7" xfId="62852"/>
    <cellStyle name="Примечание 3 3 2 2 4 8" xfId="63205"/>
    <cellStyle name="Примечание 3 3 2 2 5" xfId="58174"/>
    <cellStyle name="Примечание 3 3 2 2 6" xfId="59430"/>
    <cellStyle name="Примечание 3 3 2 2 7" xfId="59110"/>
    <cellStyle name="Примечание 3 3 2 2 8" xfId="61193"/>
    <cellStyle name="Примечание 3 3 2 2 9" xfId="61962"/>
    <cellStyle name="Примечание 3 3 2 3" xfId="55828"/>
    <cellStyle name="Примечание 3 3 2 3 10" xfId="62105"/>
    <cellStyle name="Примечание 3 3 2 3 11" xfId="63064"/>
    <cellStyle name="Примечание 3 3 2 3 2" xfId="56047"/>
    <cellStyle name="Примечание 3 3 2 3 2 10" xfId="61951"/>
    <cellStyle name="Примечание 3 3 2 3 2 2" xfId="57463"/>
    <cellStyle name="Примечание 3 3 2 3 2 2 2" xfId="59800"/>
    <cellStyle name="Примечание 3 3 2 3 2 2 3" xfId="57962"/>
    <cellStyle name="Примечание 3 3 2 3 2 2 4" xfId="60605"/>
    <cellStyle name="Примечание 3 3 2 3 2 2 5" xfId="61797"/>
    <cellStyle name="Примечание 3 3 2 3 2 2 6" xfId="62284"/>
    <cellStyle name="Примечание 3 3 2 3 2 2 7" xfId="62853"/>
    <cellStyle name="Примечание 3 3 2 3 2 2 8" xfId="63206"/>
    <cellStyle name="Примечание 3 3 2 3 2 3" xfId="57464"/>
    <cellStyle name="Примечание 3 3 2 3 2 3 2" xfId="59801"/>
    <cellStyle name="Примечание 3 3 2 3 2 3 3" xfId="57881"/>
    <cellStyle name="Примечание 3 3 2 3 2 3 4" xfId="60656"/>
    <cellStyle name="Примечание 3 3 2 3 2 3 5" xfId="61798"/>
    <cellStyle name="Примечание 3 3 2 3 2 3 6" xfId="62285"/>
    <cellStyle name="Примечание 3 3 2 3 2 3 7" xfId="62854"/>
    <cellStyle name="Примечание 3 3 2 3 2 3 8" xfId="63207"/>
    <cellStyle name="Примечание 3 3 2 3 2 4" xfId="58393"/>
    <cellStyle name="Примечание 3 3 2 3 2 5" xfId="60295"/>
    <cellStyle name="Примечание 3 3 2 3 2 6" xfId="60181"/>
    <cellStyle name="Примечание 3 3 2 3 2 7" xfId="59228"/>
    <cellStyle name="Примечание 3 3 2 3 2 8" xfId="61560"/>
    <cellStyle name="Примечание 3 3 2 3 2 9" xfId="62478"/>
    <cellStyle name="Примечание 3 3 2 3 3" xfId="57465"/>
    <cellStyle name="Примечание 3 3 2 3 3 2" xfId="59802"/>
    <cellStyle name="Примечание 3 3 2 3 3 3" xfId="59499"/>
    <cellStyle name="Примечание 3 3 2 3 3 4" xfId="59139"/>
    <cellStyle name="Примечание 3 3 2 3 3 5" xfId="61799"/>
    <cellStyle name="Примечание 3 3 2 3 3 6" xfId="62286"/>
    <cellStyle name="Примечание 3 3 2 3 3 7" xfId="62855"/>
    <cellStyle name="Примечание 3 3 2 3 3 8" xfId="63208"/>
    <cellStyle name="Примечание 3 3 2 3 4" xfId="57466"/>
    <cellStyle name="Примечание 3 3 2 3 4 2" xfId="59803"/>
    <cellStyle name="Примечание 3 3 2 3 4 3" xfId="59844"/>
    <cellStyle name="Примечание 3 3 2 3 4 4" xfId="59999"/>
    <cellStyle name="Примечание 3 3 2 3 4 5" xfId="61800"/>
    <cellStyle name="Примечание 3 3 2 3 4 6" xfId="62287"/>
    <cellStyle name="Примечание 3 3 2 3 4 7" xfId="62856"/>
    <cellStyle name="Примечание 3 3 2 3 4 8" xfId="63209"/>
    <cellStyle name="Примечание 3 3 2 3 5" xfId="58175"/>
    <cellStyle name="Примечание 3 3 2 3 6" xfId="59606"/>
    <cellStyle name="Примечание 3 3 2 3 7" xfId="59203"/>
    <cellStyle name="Примечание 3 3 2 3 8" xfId="61341"/>
    <cellStyle name="Примечание 3 3 2 3 9" xfId="61961"/>
    <cellStyle name="Примечание 3 3 2 4" xfId="56045"/>
    <cellStyle name="Примечание 3 3 2 4 10" xfId="62906"/>
    <cellStyle name="Примечание 3 3 2 4 2" xfId="57467"/>
    <cellStyle name="Примечание 3 3 2 4 2 2" xfId="59804"/>
    <cellStyle name="Примечание 3 3 2 4 2 3" xfId="57936"/>
    <cellStyle name="Примечание 3 3 2 4 2 4" xfId="60629"/>
    <cellStyle name="Примечание 3 3 2 4 2 5" xfId="61801"/>
    <cellStyle name="Примечание 3 3 2 4 2 6" xfId="62288"/>
    <cellStyle name="Примечание 3 3 2 4 2 7" xfId="62857"/>
    <cellStyle name="Примечание 3 3 2 4 2 8" xfId="63210"/>
    <cellStyle name="Примечание 3 3 2 4 3" xfId="57468"/>
    <cellStyle name="Примечание 3 3 2 4 3 2" xfId="59805"/>
    <cellStyle name="Примечание 3 3 2 4 3 3" xfId="58212"/>
    <cellStyle name="Примечание 3 3 2 4 3 4" xfId="60430"/>
    <cellStyle name="Примечание 3 3 2 4 3 5" xfId="61802"/>
    <cellStyle name="Примечание 3 3 2 4 3 6" xfId="62289"/>
    <cellStyle name="Примечание 3 3 2 4 3 7" xfId="62858"/>
    <cellStyle name="Примечание 3 3 2 4 3 8" xfId="63211"/>
    <cellStyle name="Примечание 3 3 2 4 4" xfId="58391"/>
    <cellStyle name="Примечание 3 3 2 4 5" xfId="60297"/>
    <cellStyle name="Примечание 3 3 2 4 6" xfId="57914"/>
    <cellStyle name="Примечание 3 3 2 4 7" xfId="58023"/>
    <cellStyle name="Примечание 3 3 2 4 8" xfId="59545"/>
    <cellStyle name="Примечание 3 3 2 4 9" xfId="62480"/>
    <cellStyle name="Примечание 3 3 2 5" xfId="57469"/>
    <cellStyle name="Примечание 3 3 2 5 2" xfId="59806"/>
    <cellStyle name="Примечание 3 3 2 5 3" xfId="59302"/>
    <cellStyle name="Примечание 3 3 2 5 4" xfId="57896"/>
    <cellStyle name="Примечание 3 3 2 5 5" xfId="61803"/>
    <cellStyle name="Примечание 3 3 2 5 6" xfId="62290"/>
    <cellStyle name="Примечание 3 3 2 5 7" xfId="62859"/>
    <cellStyle name="Примечание 3 3 2 5 8" xfId="63212"/>
    <cellStyle name="Примечание 3 3 2 6" xfId="57470"/>
    <cellStyle name="Примечание 3 3 2 6 2" xfId="59807"/>
    <cellStyle name="Примечание 3 3 2 6 3" xfId="59303"/>
    <cellStyle name="Примечание 3 3 2 6 4" xfId="59664"/>
    <cellStyle name="Примечание 3 3 2 6 5" xfId="61804"/>
    <cellStyle name="Примечание 3 3 2 6 6" xfId="62291"/>
    <cellStyle name="Примечание 3 3 2 6 7" xfId="62860"/>
    <cellStyle name="Примечание 3 3 2 6 8" xfId="63213"/>
    <cellStyle name="Примечание 3 3 2 7" xfId="58173"/>
    <cellStyle name="Примечание 3 3 2 8" xfId="60457"/>
    <cellStyle name="Примечание 3 3 2 9" xfId="60758"/>
    <cellStyle name="Примечание 3 3 3" xfId="55829"/>
    <cellStyle name="Примечание 3 3 3 10" xfId="62547"/>
    <cellStyle name="Примечание 3 3 3 11" xfId="62439"/>
    <cellStyle name="Примечание 3 3 3 2" xfId="56048"/>
    <cellStyle name="Примечание 3 3 3 2 10" xfId="62407"/>
    <cellStyle name="Примечание 3 3 3 2 2" xfId="57471"/>
    <cellStyle name="Примечание 3 3 3 2 2 2" xfId="59808"/>
    <cellStyle name="Примечание 3 3 3 2 2 3" xfId="59304"/>
    <cellStyle name="Примечание 3 3 3 2 2 4" xfId="59665"/>
    <cellStyle name="Примечание 3 3 3 2 2 5" xfId="61805"/>
    <cellStyle name="Примечание 3 3 3 2 2 6" xfId="62292"/>
    <cellStyle name="Примечание 3 3 3 2 2 7" xfId="62861"/>
    <cellStyle name="Примечание 3 3 3 2 2 8" xfId="63214"/>
    <cellStyle name="Примечание 3 3 3 2 3" xfId="57472"/>
    <cellStyle name="Примечание 3 3 3 2 3 2" xfId="59809"/>
    <cellStyle name="Примечание 3 3 3 2 3 3" xfId="59305"/>
    <cellStyle name="Примечание 3 3 3 2 3 4" xfId="59043"/>
    <cellStyle name="Примечание 3 3 3 2 3 5" xfId="61806"/>
    <cellStyle name="Примечание 3 3 3 2 3 6" xfId="62293"/>
    <cellStyle name="Примечание 3 3 3 2 3 7" xfId="62862"/>
    <cellStyle name="Примечание 3 3 3 2 3 8" xfId="63215"/>
    <cellStyle name="Примечание 3 3 3 2 4" xfId="58394"/>
    <cellStyle name="Примечание 3 3 3 2 5" xfId="60294"/>
    <cellStyle name="Примечание 3 3 3 2 6" xfId="60180"/>
    <cellStyle name="Примечание 3 3 3 2 7" xfId="59392"/>
    <cellStyle name="Примечание 3 3 3 2 8" xfId="61559"/>
    <cellStyle name="Примечание 3 3 3 2 9" xfId="62477"/>
    <cellStyle name="Примечание 3 3 3 3" xfId="57473"/>
    <cellStyle name="Примечание 3 3 3 3 2" xfId="59810"/>
    <cellStyle name="Примечание 3 3 3 3 3" xfId="59306"/>
    <cellStyle name="Примечание 3 3 3 3 4" xfId="59044"/>
    <cellStyle name="Примечание 3 3 3 3 5" xfId="61807"/>
    <cellStyle name="Примечание 3 3 3 3 6" xfId="62294"/>
    <cellStyle name="Примечание 3 3 3 3 7" xfId="62863"/>
    <cellStyle name="Примечание 3 3 3 3 8" xfId="63216"/>
    <cellStyle name="Примечание 3 3 3 4" xfId="57474"/>
    <cellStyle name="Примечание 3 3 3 4 2" xfId="59811"/>
    <cellStyle name="Примечание 3 3 3 4 3" xfId="59307"/>
    <cellStyle name="Примечание 3 3 3 4 4" xfId="58223"/>
    <cellStyle name="Примечание 3 3 3 4 5" xfId="61808"/>
    <cellStyle name="Примечание 3 3 3 4 6" xfId="62295"/>
    <cellStyle name="Примечание 3 3 3 4 7" xfId="62864"/>
    <cellStyle name="Примечание 3 3 3 4 8" xfId="63217"/>
    <cellStyle name="Примечание 3 3 3 5" xfId="58176"/>
    <cellStyle name="Примечание 3 3 3 6" xfId="60456"/>
    <cellStyle name="Примечание 3 3 3 7" xfId="60263"/>
    <cellStyle name="Примечание 3 3 3 8" xfId="60505"/>
    <cellStyle name="Примечание 3 3 3 9" xfId="61956"/>
    <cellStyle name="Примечание 3 3 4" xfId="56044"/>
    <cellStyle name="Примечание 3 3 4 10" xfId="62902"/>
    <cellStyle name="Примечание 3 3 4 2" xfId="57475"/>
    <cellStyle name="Примечание 3 3 4 2 2" xfId="59812"/>
    <cellStyle name="Примечание 3 3 4 2 3" xfId="58271"/>
    <cellStyle name="Примечание 3 3 4 2 4" xfId="59618"/>
    <cellStyle name="Примечание 3 3 4 2 5" xfId="61809"/>
    <cellStyle name="Примечание 3 3 4 2 6" xfId="62296"/>
    <cellStyle name="Примечание 3 3 4 2 7" xfId="62865"/>
    <cellStyle name="Примечание 3 3 4 2 8" xfId="63218"/>
    <cellStyle name="Примечание 3 3 4 3" xfId="57476"/>
    <cellStyle name="Примечание 3 3 4 3 2" xfId="59813"/>
    <cellStyle name="Примечание 3 3 4 3 3" xfId="59991"/>
    <cellStyle name="Примечание 3 3 4 3 4" xfId="59396"/>
    <cellStyle name="Примечание 3 3 4 3 5" xfId="61810"/>
    <cellStyle name="Примечание 3 3 4 3 6" xfId="62297"/>
    <cellStyle name="Примечание 3 3 4 3 7" xfId="62866"/>
    <cellStyle name="Примечание 3 3 4 3 8" xfId="63219"/>
    <cellStyle name="Примечание 3 3 4 4" xfId="58390"/>
    <cellStyle name="Примечание 3 3 4 5" xfId="60298"/>
    <cellStyle name="Примечание 3 3 4 6" xfId="59567"/>
    <cellStyle name="Примечание 3 3 4 7" xfId="58024"/>
    <cellStyle name="Примечание 3 3 4 8" xfId="60428"/>
    <cellStyle name="Примечание 3 3 4 9" xfId="62481"/>
    <cellStyle name="Примечание 3 3 5" xfId="57477"/>
    <cellStyle name="Примечание 3 3 5 2" xfId="59814"/>
    <cellStyle name="Примечание 3 3 5 3" xfId="59992"/>
    <cellStyle name="Примечание 3 3 5 4" xfId="59397"/>
    <cellStyle name="Примечание 3 3 5 5" xfId="61811"/>
    <cellStyle name="Примечание 3 3 5 6" xfId="62298"/>
    <cellStyle name="Примечание 3 3 5 7" xfId="62867"/>
    <cellStyle name="Примечание 3 3 5 8" xfId="63220"/>
    <cellStyle name="Примечание 3 3 6" xfId="57478"/>
    <cellStyle name="Примечание 3 3 6 2" xfId="59815"/>
    <cellStyle name="Примечание 3 3 6 3" xfId="59993"/>
    <cellStyle name="Примечание 3 3 6 4" xfId="59398"/>
    <cellStyle name="Примечание 3 3 6 5" xfId="61812"/>
    <cellStyle name="Примечание 3 3 6 6" xfId="62299"/>
    <cellStyle name="Примечание 3 3 6 7" xfId="62868"/>
    <cellStyle name="Примечание 3 3 6 8" xfId="63221"/>
    <cellStyle name="Примечание 3 3 7" xfId="58172"/>
    <cellStyle name="Примечание 3 3 8" xfId="60458"/>
    <cellStyle name="Примечание 3 3 9" xfId="60264"/>
    <cellStyle name="Примечание 3 4" xfId="55830"/>
    <cellStyle name="Примечание 3 4 10" xfId="59912"/>
    <cellStyle name="Примечание 3 4 11" xfId="59414"/>
    <cellStyle name="Примечание 3 4 12" xfId="62546"/>
    <cellStyle name="Примечание 3 4 13" xfId="61983"/>
    <cellStyle name="Примечание 3 4 2" xfId="55831"/>
    <cellStyle name="Примечание 3 4 2 10" xfId="62545"/>
    <cellStyle name="Примечание 3 4 2 11" xfId="62654"/>
    <cellStyle name="Примечание 3 4 2 2" xfId="56050"/>
    <cellStyle name="Примечание 3 4 2 2 10" xfId="61950"/>
    <cellStyle name="Примечание 3 4 2 2 2" xfId="57479"/>
    <cellStyle name="Примечание 3 4 2 2 2 2" xfId="59816"/>
    <cellStyle name="Примечание 3 4 2 2 2 3" xfId="59308"/>
    <cellStyle name="Примечание 3 4 2 2 2 4" xfId="59045"/>
    <cellStyle name="Примечание 3 4 2 2 2 5" xfId="61813"/>
    <cellStyle name="Примечание 3 4 2 2 2 6" xfId="62300"/>
    <cellStyle name="Примечание 3 4 2 2 2 7" xfId="62869"/>
    <cellStyle name="Примечание 3 4 2 2 2 8" xfId="63222"/>
    <cellStyle name="Примечание 3 4 2 2 3" xfId="57480"/>
    <cellStyle name="Примечание 3 4 2 2 3 2" xfId="59817"/>
    <cellStyle name="Примечание 3 4 2 2 3 3" xfId="59309"/>
    <cellStyle name="Примечание 3 4 2 2 3 4" xfId="59046"/>
    <cellStyle name="Примечание 3 4 2 2 3 5" xfId="61814"/>
    <cellStyle name="Примечание 3 4 2 2 3 6" xfId="62301"/>
    <cellStyle name="Примечание 3 4 2 2 3 7" xfId="62870"/>
    <cellStyle name="Примечание 3 4 2 2 3 8" xfId="63223"/>
    <cellStyle name="Примечание 3 4 2 2 4" xfId="58396"/>
    <cellStyle name="Примечание 3 4 2 2 5" xfId="60292"/>
    <cellStyle name="Примечание 3 4 2 2 6" xfId="60178"/>
    <cellStyle name="Примечание 3 4 2 2 7" xfId="59720"/>
    <cellStyle name="Примечание 3 4 2 2 8" xfId="60233"/>
    <cellStyle name="Примечание 3 4 2 2 9" xfId="62475"/>
    <cellStyle name="Примечание 3 4 2 3" xfId="57481"/>
    <cellStyle name="Примечание 3 4 2 3 2" xfId="59818"/>
    <cellStyle name="Примечание 3 4 2 3 3" xfId="59310"/>
    <cellStyle name="Примечание 3 4 2 3 4" xfId="59458"/>
    <cellStyle name="Примечание 3 4 2 3 5" xfId="61815"/>
    <cellStyle name="Примечание 3 4 2 3 6" xfId="62302"/>
    <cellStyle name="Примечание 3 4 2 3 7" xfId="62871"/>
    <cellStyle name="Примечание 3 4 2 3 8" xfId="63224"/>
    <cellStyle name="Примечание 3 4 2 4" xfId="57482"/>
    <cellStyle name="Примечание 3 4 2 4 2" xfId="59819"/>
    <cellStyle name="Примечание 3 4 2 4 3" xfId="59311"/>
    <cellStyle name="Примечание 3 4 2 4 4" xfId="58280"/>
    <cellStyle name="Примечание 3 4 2 4 5" xfId="61816"/>
    <cellStyle name="Примечание 3 4 2 4 6" xfId="62303"/>
    <cellStyle name="Примечание 3 4 2 4 7" xfId="62872"/>
    <cellStyle name="Примечание 3 4 2 4 8" xfId="63225"/>
    <cellStyle name="Примечание 3 4 2 5" xfId="58178"/>
    <cellStyle name="Примечание 3 4 2 6" xfId="60454"/>
    <cellStyle name="Примечание 3 4 2 7" xfId="59864"/>
    <cellStyle name="Примечание 3 4 2 8" xfId="59359"/>
    <cellStyle name="Примечание 3 4 2 9" xfId="58198"/>
    <cellStyle name="Примечание 3 4 3" xfId="55832"/>
    <cellStyle name="Примечание 3 4 3 10" xfId="62544"/>
    <cellStyle name="Примечание 3 4 3 11" xfId="62438"/>
    <cellStyle name="Примечание 3 4 3 2" xfId="56051"/>
    <cellStyle name="Примечание 3 4 3 2 10" xfId="61841"/>
    <cellStyle name="Примечание 3 4 3 2 2" xfId="57483"/>
    <cellStyle name="Примечание 3 4 3 2 2 2" xfId="59820"/>
    <cellStyle name="Примечание 3 4 3 2 2 3" xfId="59312"/>
    <cellStyle name="Примечание 3 4 3 2 2 4" xfId="59047"/>
    <cellStyle name="Примечание 3 4 3 2 2 5" xfId="61817"/>
    <cellStyle name="Примечание 3 4 3 2 2 6" xfId="62304"/>
    <cellStyle name="Примечание 3 4 3 2 2 7" xfId="62873"/>
    <cellStyle name="Примечание 3 4 3 2 2 8" xfId="63226"/>
    <cellStyle name="Примечание 3 4 3 2 3" xfId="57484"/>
    <cellStyle name="Примечание 3 4 3 2 3 2" xfId="59821"/>
    <cellStyle name="Примечание 3 4 3 2 3 3" xfId="59313"/>
    <cellStyle name="Примечание 3 4 3 2 3 4" xfId="59048"/>
    <cellStyle name="Примечание 3 4 3 2 3 5" xfId="61818"/>
    <cellStyle name="Примечание 3 4 3 2 3 6" xfId="62305"/>
    <cellStyle name="Примечание 3 4 3 2 3 7" xfId="62874"/>
    <cellStyle name="Примечание 3 4 3 2 3 8" xfId="63227"/>
    <cellStyle name="Примечание 3 4 3 2 4" xfId="58397"/>
    <cellStyle name="Примечание 3 4 3 2 5" xfId="60291"/>
    <cellStyle name="Примечание 3 4 3 2 6" xfId="60177"/>
    <cellStyle name="Примечание 3 4 3 2 7" xfId="58559"/>
    <cellStyle name="Примечание 3 4 3 2 8" xfId="59060"/>
    <cellStyle name="Примечание 3 4 3 2 9" xfId="62474"/>
    <cellStyle name="Примечание 3 4 3 3" xfId="57485"/>
    <cellStyle name="Примечание 3 4 3 3 2" xfId="59822"/>
    <cellStyle name="Примечание 3 4 3 3 3" xfId="58270"/>
    <cellStyle name="Примечание 3 4 3 3 4" xfId="59438"/>
    <cellStyle name="Примечание 3 4 3 3 5" xfId="61819"/>
    <cellStyle name="Примечание 3 4 3 3 6" xfId="62306"/>
    <cellStyle name="Примечание 3 4 3 3 7" xfId="62875"/>
    <cellStyle name="Примечание 3 4 3 3 8" xfId="63228"/>
    <cellStyle name="Примечание 3 4 3 4" xfId="57486"/>
    <cellStyle name="Примечание 3 4 3 4 2" xfId="59823"/>
    <cellStyle name="Примечание 3 4 3 4 3" xfId="59994"/>
    <cellStyle name="Примечание 3 4 3 4 4" xfId="59552"/>
    <cellStyle name="Примечание 3 4 3 4 5" xfId="61820"/>
    <cellStyle name="Примечание 3 4 3 4 6" xfId="62307"/>
    <cellStyle name="Примечание 3 4 3 4 7" xfId="62876"/>
    <cellStyle name="Примечание 3 4 3 4 8" xfId="63229"/>
    <cellStyle name="Примечание 3 4 3 5" xfId="58179"/>
    <cellStyle name="Примечание 3 4 3 6" xfId="60453"/>
    <cellStyle name="Примечание 3 4 3 7" xfId="60571"/>
    <cellStyle name="Примечание 3 4 3 8" xfId="60506"/>
    <cellStyle name="Примечание 3 4 3 9" xfId="58981"/>
    <cellStyle name="Примечание 3 4 4" xfId="56049"/>
    <cellStyle name="Примечание 3 4 4 10" xfId="62683"/>
    <cellStyle name="Примечание 3 4 4 2" xfId="57487"/>
    <cellStyle name="Примечание 3 4 4 2 2" xfId="59824"/>
    <cellStyle name="Примечание 3 4 4 2 3" xfId="59995"/>
    <cellStyle name="Примечание 3 4 4 2 4" xfId="59399"/>
    <cellStyle name="Примечание 3 4 4 2 5" xfId="61821"/>
    <cellStyle name="Примечание 3 4 4 2 6" xfId="62308"/>
    <cellStyle name="Примечание 3 4 4 2 7" xfId="62877"/>
    <cellStyle name="Примечание 3 4 4 2 8" xfId="63230"/>
    <cellStyle name="Примечание 3 4 4 3" xfId="57488"/>
    <cellStyle name="Примечание 3 4 4 3 2" xfId="59825"/>
    <cellStyle name="Примечание 3 4 4 3 3" xfId="59996"/>
    <cellStyle name="Примечание 3 4 4 3 4" xfId="59400"/>
    <cellStyle name="Примечание 3 4 4 3 5" xfId="61822"/>
    <cellStyle name="Примечание 3 4 4 3 6" xfId="62309"/>
    <cellStyle name="Примечание 3 4 4 3 7" xfId="62878"/>
    <cellStyle name="Примечание 3 4 4 3 8" xfId="63231"/>
    <cellStyle name="Примечание 3 4 4 4" xfId="58395"/>
    <cellStyle name="Примечание 3 4 4 5" xfId="60293"/>
    <cellStyle name="Примечание 3 4 4 6" xfId="60179"/>
    <cellStyle name="Примечание 3 4 4 7" xfId="59862"/>
    <cellStyle name="Примечание 3 4 4 8" xfId="61558"/>
    <cellStyle name="Примечание 3 4 4 9" xfId="62476"/>
    <cellStyle name="Примечание 3 4 5" xfId="57489"/>
    <cellStyle name="Примечание 3 4 5 2" xfId="59826"/>
    <cellStyle name="Примечание 3 4 5 3" xfId="59314"/>
    <cellStyle name="Примечание 3 4 5 4" xfId="58281"/>
    <cellStyle name="Примечание 3 4 5 5" xfId="61823"/>
    <cellStyle name="Примечание 3 4 5 6" xfId="62310"/>
    <cellStyle name="Примечание 3 4 5 7" xfId="62879"/>
    <cellStyle name="Примечание 3 4 5 8" xfId="63232"/>
    <cellStyle name="Примечание 3 4 6" xfId="57490"/>
    <cellStyle name="Примечание 3 4 6 2" xfId="59827"/>
    <cellStyle name="Примечание 3 4 6 3" xfId="59315"/>
    <cellStyle name="Примечание 3 4 6 4" xfId="59049"/>
    <cellStyle name="Примечание 3 4 6 5" xfId="61824"/>
    <cellStyle name="Примечание 3 4 6 6" xfId="62311"/>
    <cellStyle name="Примечание 3 4 6 7" xfId="62880"/>
    <cellStyle name="Примечание 3 4 6 8" xfId="63233"/>
    <cellStyle name="Примечание 3 4 7" xfId="58177"/>
    <cellStyle name="Примечание 3 4 8" xfId="60455"/>
    <cellStyle name="Примечание 3 4 9" xfId="60738"/>
    <cellStyle name="Примечание 3 5" xfId="55833"/>
    <cellStyle name="Примечание 3 5 10" xfId="62543"/>
    <cellStyle name="Примечание 3 5 11" xfId="62437"/>
    <cellStyle name="Примечание 3 5 2" xfId="56052"/>
    <cellStyle name="Примечание 3 5 2 10" xfId="62509"/>
    <cellStyle name="Примечание 3 5 2 2" xfId="57491"/>
    <cellStyle name="Примечание 3 5 2 2 2" xfId="59828"/>
    <cellStyle name="Примечание 3 5 2 2 3" xfId="59316"/>
    <cellStyle name="Примечание 3 5 2 2 4" xfId="59454"/>
    <cellStyle name="Примечание 3 5 2 2 5" xfId="61825"/>
    <cellStyle name="Примечание 3 5 2 2 6" xfId="62312"/>
    <cellStyle name="Примечание 3 5 2 2 7" xfId="62881"/>
    <cellStyle name="Примечание 3 5 2 2 8" xfId="63234"/>
    <cellStyle name="Примечание 3 5 2 3" xfId="57492"/>
    <cellStyle name="Примечание 3 5 2 3 2" xfId="59829"/>
    <cellStyle name="Примечание 3 5 2 3 3" xfId="59317"/>
    <cellStyle name="Примечание 3 5 2 3 4" xfId="57897"/>
    <cellStyle name="Примечание 3 5 2 3 5" xfId="61826"/>
    <cellStyle name="Примечание 3 5 2 3 6" xfId="62313"/>
    <cellStyle name="Примечание 3 5 2 3 7" xfId="62882"/>
    <cellStyle name="Примечание 3 5 2 3 8" xfId="63235"/>
    <cellStyle name="Примечание 3 5 2 4" xfId="58398"/>
    <cellStyle name="Примечание 3 5 2 5" xfId="60290"/>
    <cellStyle name="Примечание 3 5 2 6" xfId="60176"/>
    <cellStyle name="Примечание 3 5 2 7" xfId="58558"/>
    <cellStyle name="Примечание 3 5 2 8" xfId="61101"/>
    <cellStyle name="Примечание 3 5 2 9" xfId="62473"/>
    <cellStyle name="Примечание 3 5 3" xfId="57493"/>
    <cellStyle name="Примечание 3 5 3 2" xfId="59830"/>
    <cellStyle name="Примечание 3 5 3 3" xfId="59318"/>
    <cellStyle name="Примечание 3 5 3 4" xfId="59050"/>
    <cellStyle name="Примечание 3 5 3 5" xfId="61827"/>
    <cellStyle name="Примечание 3 5 3 6" xfId="62314"/>
    <cellStyle name="Примечание 3 5 3 7" xfId="62883"/>
    <cellStyle name="Примечание 3 5 3 8" xfId="63236"/>
    <cellStyle name="Примечание 3 5 4" xfId="57494"/>
    <cellStyle name="Примечание 3 5 4 2" xfId="59831"/>
    <cellStyle name="Примечание 3 5 4 3" xfId="58248"/>
    <cellStyle name="Примечание 3 5 4 4" xfId="60408"/>
    <cellStyle name="Примечание 3 5 4 5" xfId="61828"/>
    <cellStyle name="Примечание 3 5 4 6" xfId="62315"/>
    <cellStyle name="Примечание 3 5 4 7" xfId="62884"/>
    <cellStyle name="Примечание 3 5 4 8" xfId="63237"/>
    <cellStyle name="Примечание 3 5 5" xfId="58180"/>
    <cellStyle name="Примечание 3 5 6" xfId="60452"/>
    <cellStyle name="Примечание 3 5 7" xfId="60417"/>
    <cellStyle name="Примечание 3 5 8" xfId="59771"/>
    <cellStyle name="Примечание 3 5 9" xfId="61587"/>
    <cellStyle name="Примечание 3 6" xfId="56038"/>
    <cellStyle name="Примечание 3 6 10" xfId="62606"/>
    <cellStyle name="Примечание 3 6 2" xfId="57495"/>
    <cellStyle name="Примечание 3 6 2 2" xfId="59832"/>
    <cellStyle name="Примечание 3 6 2 3" xfId="58211"/>
    <cellStyle name="Примечание 3 6 2 4" xfId="60431"/>
    <cellStyle name="Примечание 3 6 2 5" xfId="61829"/>
    <cellStyle name="Примечание 3 6 2 6" xfId="62316"/>
    <cellStyle name="Примечание 3 6 2 7" xfId="62885"/>
    <cellStyle name="Примечание 3 6 2 8" xfId="63238"/>
    <cellStyle name="Примечание 3 6 3" xfId="57496"/>
    <cellStyle name="Примечание 3 6 3 2" xfId="59833"/>
    <cellStyle name="Примечание 3 6 3 3" xfId="57937"/>
    <cellStyle name="Примечание 3 6 3 4" xfId="57922"/>
    <cellStyle name="Примечание 3 6 3 5" xfId="61830"/>
    <cellStyle name="Примечание 3 6 3 6" xfId="62317"/>
    <cellStyle name="Примечание 3 6 3 7" xfId="62886"/>
    <cellStyle name="Примечание 3 6 3 8" xfId="63239"/>
    <cellStyle name="Примечание 3 6 4" xfId="58384"/>
    <cellStyle name="Примечание 3 6 5" xfId="60304"/>
    <cellStyle name="Примечание 3 6 6" xfId="59886"/>
    <cellStyle name="Примечание 3 6 7" xfId="59119"/>
    <cellStyle name="Примечание 3 6 8" xfId="58984"/>
    <cellStyle name="Примечание 3 6 9" xfId="62487"/>
    <cellStyle name="Примечание 3 7" xfId="57497"/>
    <cellStyle name="Примечание 3 7 2" xfId="59834"/>
    <cellStyle name="Примечание 3 7 3" xfId="58214"/>
    <cellStyle name="Примечание 3 7 4" xfId="59611"/>
    <cellStyle name="Примечание 3 7 5" xfId="61831"/>
    <cellStyle name="Примечание 3 7 6" xfId="62318"/>
    <cellStyle name="Примечание 3 7 7" xfId="62887"/>
    <cellStyle name="Примечание 3 7 8" xfId="63240"/>
    <cellStyle name="Примечание 3 8" xfId="57498"/>
    <cellStyle name="Примечание 3 8 2" xfId="59835"/>
    <cellStyle name="Примечание 3 8 3" xfId="58272"/>
    <cellStyle name="Примечание 3 8 4" xfId="59868"/>
    <cellStyle name="Примечание 3 8 5" xfId="61832"/>
    <cellStyle name="Примечание 3 8 6" xfId="62319"/>
    <cellStyle name="Примечание 3 8 7" xfId="62888"/>
    <cellStyle name="Примечание 3 8 8" xfId="63241"/>
    <cellStyle name="Примечание 3 9" xfId="57901"/>
    <cellStyle name="Примечание 4" xfId="55553"/>
    <cellStyle name="Примечание 4 10" xfId="62082"/>
    <cellStyle name="Примечание 4 11" xfId="63061"/>
    <cellStyle name="Примечание 4 2" xfId="56058"/>
    <cellStyle name="Примечание 4 2 10" xfId="61616"/>
    <cellStyle name="Примечание 4 2 2" xfId="57499"/>
    <cellStyle name="Примечание 4 2 2 2" xfId="59836"/>
    <cellStyle name="Примечание 4 2 2 3" xfId="58135"/>
    <cellStyle name="Примечание 4 2 2 4" xfId="60491"/>
    <cellStyle name="Примечание 4 2 2 5" xfId="61833"/>
    <cellStyle name="Примечание 4 2 2 6" xfId="62320"/>
    <cellStyle name="Примечание 4 2 2 7" xfId="62889"/>
    <cellStyle name="Примечание 4 2 2 8" xfId="63242"/>
    <cellStyle name="Примечание 4 2 3" xfId="57500"/>
    <cellStyle name="Примечание 4 2 3 2" xfId="59837"/>
    <cellStyle name="Примечание 4 2 3 3" xfId="59319"/>
    <cellStyle name="Примечание 4 2 3 4" xfId="59051"/>
    <cellStyle name="Примечание 4 2 3 5" xfId="61834"/>
    <cellStyle name="Примечание 4 2 3 6" xfId="62321"/>
    <cellStyle name="Примечание 4 2 3 7" xfId="62890"/>
    <cellStyle name="Примечание 4 2 3 8" xfId="63243"/>
    <cellStyle name="Примечание 4 2 4" xfId="58404"/>
    <cellStyle name="Примечание 4 2 5" xfId="60284"/>
    <cellStyle name="Примечание 4 2 6" xfId="60174"/>
    <cellStyle name="Примечание 4 2 7" xfId="59227"/>
    <cellStyle name="Примечание 4 2 8" xfId="60435"/>
    <cellStyle name="Примечание 4 2 9" xfId="62470"/>
    <cellStyle name="Примечание 4 3" xfId="57501"/>
    <cellStyle name="Примечание 4 3 2" xfId="59838"/>
    <cellStyle name="Примечание 4 3 3" xfId="59320"/>
    <cellStyle name="Примечание 4 3 4" xfId="59052"/>
    <cellStyle name="Примечание 4 3 5" xfId="61835"/>
    <cellStyle name="Примечание 4 3 6" xfId="62322"/>
    <cellStyle name="Примечание 4 3 7" xfId="62891"/>
    <cellStyle name="Примечание 4 3 8" xfId="63244"/>
    <cellStyle name="Примечание 4 4" xfId="57502"/>
    <cellStyle name="Примечание 4 4 2" xfId="59839"/>
    <cellStyle name="Примечание 4 4 3" xfId="59321"/>
    <cellStyle name="Примечание 4 4 4" xfId="57873"/>
    <cellStyle name="Примечание 4 4 5" xfId="61836"/>
    <cellStyle name="Примечание 4 4 6" xfId="62323"/>
    <cellStyle name="Примечание 4 4 7" xfId="62892"/>
    <cellStyle name="Примечание 4 4 8" xfId="63245"/>
    <cellStyle name="Примечание 4 5" xfId="57902"/>
    <cellStyle name="Примечание 4 6" xfId="59530"/>
    <cellStyle name="Примечание 4 7" xfId="59157"/>
    <cellStyle name="Примечание 4 8" xfId="61282"/>
    <cellStyle name="Примечание 4 9" xfId="59546"/>
    <cellStyle name="Процентный 2" xfId="55351"/>
    <cellStyle name="Процентный 2 2" xfId="55352"/>
    <cellStyle name="Процентный 2 2 2" xfId="55556"/>
    <cellStyle name="Процентный 2 2 2 2" xfId="55557"/>
    <cellStyle name="Процентный 2 2 3" xfId="55558"/>
    <cellStyle name="Процентный 2 2 4" xfId="55559"/>
    <cellStyle name="Процентный 2 2 5" xfId="57503"/>
    <cellStyle name="Процентный 2 2 6" xfId="55555"/>
    <cellStyle name="Процентный 2 3" xfId="55560"/>
    <cellStyle name="Процентный 2 3 2" xfId="55561"/>
    <cellStyle name="Процентный 2 3 2 2" xfId="57504"/>
    <cellStyle name="Процентный 2 3 3" xfId="55836"/>
    <cellStyle name="Процентный 2 4" xfId="55562"/>
    <cellStyle name="Процентный 2 4 2" xfId="57505"/>
    <cellStyle name="Процентный 2 4 3" xfId="55837"/>
    <cellStyle name="Процентный 2 5" xfId="55835"/>
    <cellStyle name="Процентный 2 5 2" xfId="57506"/>
    <cellStyle name="Процентный 2 6" xfId="57507"/>
    <cellStyle name="Процентный 2 7" xfId="57508"/>
    <cellStyle name="Процентный 2 8" xfId="55638"/>
    <cellStyle name="Процентный 2 9" xfId="55554"/>
    <cellStyle name="Процентный 3" xfId="55353"/>
    <cellStyle name="Процентный 3 2" xfId="55564"/>
    <cellStyle name="Процентный 3 2 2" xfId="57509"/>
    <cellStyle name="Процентный 3 3" xfId="57510"/>
    <cellStyle name="Процентный 3 4" xfId="55838"/>
    <cellStyle name="Процентный 3 5" xfId="55563"/>
    <cellStyle name="Процентный 4" xfId="55565"/>
    <cellStyle name="Процентный 4 2" xfId="55839"/>
    <cellStyle name="Процентный 4 2 2" xfId="57511"/>
    <cellStyle name="Процентный 4 2 3" xfId="57512"/>
    <cellStyle name="Процентный 4 3" xfId="57513"/>
    <cellStyle name="Процентный 4 4" xfId="57514"/>
    <cellStyle name="Процентный 5" xfId="55840"/>
    <cellStyle name="Процентный 5 2" xfId="57515"/>
    <cellStyle name="Процентный 5 2 2" xfId="55639"/>
    <cellStyle name="Процентный 5 2 2 10" xfId="57516"/>
    <cellStyle name="Процентный 5 2 2 11" xfId="57517"/>
    <cellStyle name="Процентный 5 2 2 12" xfId="57518"/>
    <cellStyle name="Процентный 5 2 2 2" xfId="55640"/>
    <cellStyle name="Процентный 5 2 2 2 2" xfId="55641"/>
    <cellStyle name="Процентный 5 2 2 2 2 2" xfId="57519"/>
    <cellStyle name="Процентный 5 2 2 2 2 3" xfId="57520"/>
    <cellStyle name="Процентный 5 2 2 2 3" xfId="55842"/>
    <cellStyle name="Процентный 5 2 2 2 3 2" xfId="57521"/>
    <cellStyle name="Процентный 5 2 2 2 4" xfId="57522"/>
    <cellStyle name="Процентный 5 2 2 2 5" xfId="57523"/>
    <cellStyle name="Процентный 5 2 2 2 6" xfId="57524"/>
    <cellStyle name="Процентный 5 2 2 3" xfId="55642"/>
    <cellStyle name="Процентный 5 2 2 3 2" xfId="57525"/>
    <cellStyle name="Процентный 5 2 2 3 3" xfId="57526"/>
    <cellStyle name="Процентный 5 2 2 3 4" xfId="57527"/>
    <cellStyle name="Процентный 5 2 2 4" xfId="55841"/>
    <cellStyle name="Процентный 5 2 2 4 2" xfId="57528"/>
    <cellStyle name="Процентный 5 2 2 4 2 2" xfId="57529"/>
    <cellStyle name="Процентный 5 2 2 4 2 2 2" xfId="57530"/>
    <cellStyle name="Процентный 5 2 2 4 2 2 2 2" xfId="57531"/>
    <cellStyle name="Процентный 5 2 2 4 2 2 3" xfId="57532"/>
    <cellStyle name="Процентный 5 2 2 4 2 3" xfId="57533"/>
    <cellStyle name="Процентный 5 2 2 4 2 3 2" xfId="57534"/>
    <cellStyle name="Процентный 5 2 2 4 2 4" xfId="57535"/>
    <cellStyle name="Процентный 5 2 2 4 3" xfId="57536"/>
    <cellStyle name="Процентный 5 2 2 4 3 2" xfId="57537"/>
    <cellStyle name="Процентный 5 2 2 4 3 2 2" xfId="57538"/>
    <cellStyle name="Процентный 5 2 2 4 3 3" xfId="57539"/>
    <cellStyle name="Процентный 5 2 2 4 4" xfId="57540"/>
    <cellStyle name="Процентный 5 2 2 4 4 2" xfId="57541"/>
    <cellStyle name="Процентный 5 2 2 4 5" xfId="57542"/>
    <cellStyle name="Процентный 5 2 2 4 6" xfId="57543"/>
    <cellStyle name="Процентный 5 2 2 5" xfId="57544"/>
    <cellStyle name="Процентный 5 2 2 5 2" xfId="57545"/>
    <cellStyle name="Процентный 5 2 2 5 2 2" xfId="57546"/>
    <cellStyle name="Процентный 5 2 2 5 2 2 2" xfId="57547"/>
    <cellStyle name="Процентный 5 2 2 5 2 3" xfId="57548"/>
    <cellStyle name="Процентный 5 2 2 5 3" xfId="57549"/>
    <cellStyle name="Процентный 5 2 2 5 3 2" xfId="57550"/>
    <cellStyle name="Процентный 5 2 2 5 4" xfId="57551"/>
    <cellStyle name="Процентный 5 2 2 6" xfId="57552"/>
    <cellStyle name="Процентный 5 2 2 6 2" xfId="57553"/>
    <cellStyle name="Процентный 5 2 2 6 2 2" xfId="57554"/>
    <cellStyle name="Процентный 5 2 2 6 2 2 2" xfId="57555"/>
    <cellStyle name="Процентный 5 2 2 6 2 3" xfId="57556"/>
    <cellStyle name="Процентный 5 2 2 6 3" xfId="57557"/>
    <cellStyle name="Процентный 5 2 2 6 3 2" xfId="57558"/>
    <cellStyle name="Процентный 5 2 2 6 4" xfId="57559"/>
    <cellStyle name="Процентный 5 2 2 7" xfId="57560"/>
    <cellStyle name="Процентный 5 2 2 7 2" xfId="57561"/>
    <cellStyle name="Процентный 5 2 2 7 2 2" xfId="57562"/>
    <cellStyle name="Процентный 5 2 2 7 2 2 2" xfId="57563"/>
    <cellStyle name="Процентный 5 2 2 7 2 3" xfId="57564"/>
    <cellStyle name="Процентный 5 2 2 7 3" xfId="57565"/>
    <cellStyle name="Процентный 5 2 2 7 3 2" xfId="57566"/>
    <cellStyle name="Процентный 5 2 2 7 4" xfId="57567"/>
    <cellStyle name="Процентный 5 2 2 8" xfId="57568"/>
    <cellStyle name="Процентный 5 2 2 8 2" xfId="57569"/>
    <cellStyle name="Процентный 5 2 2 8 2 2" xfId="57570"/>
    <cellStyle name="Процентный 5 2 2 8 3" xfId="57571"/>
    <cellStyle name="Процентный 5 2 2 9" xfId="57572"/>
    <cellStyle name="Процентный 5 2 2 9 2" xfId="57573"/>
    <cellStyle name="Процентный 5 3" xfId="57574"/>
    <cellStyle name="Процентный 6" xfId="55643"/>
    <cellStyle name="Процентный 6 2" xfId="57575"/>
    <cellStyle name="Процентный 6 3" xfId="57576"/>
    <cellStyle name="Процентный 7" xfId="55834"/>
    <cellStyle name="Процентный 7 2" xfId="57577"/>
    <cellStyle name="Процентный 7 3" xfId="57578"/>
    <cellStyle name="Процентный 8" xfId="57579"/>
    <cellStyle name="Процентный 9" xfId="55637"/>
    <cellStyle name="Связанная ячейка 2" xfId="55566"/>
    <cellStyle name="Связанная ячейка 2 2" xfId="57580"/>
    <cellStyle name="Связанная ячейка 2 3" xfId="57581"/>
    <cellStyle name="Связанная ячейка 3" xfId="55567"/>
    <cellStyle name="Связанная ячейка 4" xfId="55568"/>
    <cellStyle name="Стиль 1" xfId="55354"/>
    <cellStyle name="Стиль 1 2" xfId="55569"/>
    <cellStyle name="Стиль 1 2 2" xfId="55570"/>
    <cellStyle name="Стиль 1 2 2 2" xfId="57582"/>
    <cellStyle name="Стиль 1 2 2 3" xfId="57583"/>
    <cellStyle name="Стиль 1 2 2 4" xfId="55843"/>
    <cellStyle name="Стиль 1 2 3" xfId="55844"/>
    <cellStyle name="Стиль 1 2 3 2" xfId="57584"/>
    <cellStyle name="Стиль 1 2 4" xfId="57585"/>
    <cellStyle name="Стиль 1 2 5" xfId="57586"/>
    <cellStyle name="Стиль 1 3" xfId="55571"/>
    <cellStyle name="Стиль 1 3 2" xfId="55572"/>
    <cellStyle name="Стиль 1 3 2 2" xfId="57588"/>
    <cellStyle name="Стиль 1 3 2 3" xfId="57587"/>
    <cellStyle name="Стиль 1 3 3" xfId="57589"/>
    <cellStyle name="Стиль 1 3 4" xfId="55845"/>
    <cellStyle name="Стиль 1 4" xfId="57590"/>
    <cellStyle name="Стиль 1 5" xfId="57591"/>
    <cellStyle name="Стиль 1_8 Инвестиции-свод" xfId="55846"/>
    <cellStyle name="Текст предупреждения 2" xfId="55573"/>
    <cellStyle name="Текст предупреждения 2 2" xfId="57592"/>
    <cellStyle name="Текст предупреждения 2 3" xfId="57593"/>
    <cellStyle name="Текст предупреждения 3" xfId="55574"/>
    <cellStyle name="Текст предупреждения 4" xfId="55575"/>
    <cellStyle name="Тысячи [0]_3Com" xfId="55576"/>
    <cellStyle name="Тысячи_3Com" xfId="55577"/>
    <cellStyle name="УровеньСтрок_1 2" xfId="57710"/>
    <cellStyle name="Финансовый [0] 2" xfId="55848"/>
    <cellStyle name="Финансовый [0] 2 2" xfId="55907"/>
    <cellStyle name="Финансовый [0] 2 2 2" xfId="57594"/>
    <cellStyle name="Финансовый [0] 2 3" xfId="57595"/>
    <cellStyle name="Финансовый 10" xfId="55849"/>
    <cellStyle name="Финансовый 10 2" xfId="55908"/>
    <cellStyle name="Финансовый 10 2 2" xfId="57596"/>
    <cellStyle name="Финансовый 10 3" xfId="57597"/>
    <cellStyle name="Финансовый 11" xfId="55878"/>
    <cellStyle name="Финансовый 11 2" xfId="57598"/>
    <cellStyle name="Финансовый 11 3" xfId="57599"/>
    <cellStyle name="Финансовый 12" xfId="55879"/>
    <cellStyle name="Финансовый 12 2" xfId="57600"/>
    <cellStyle name="Финансовый 12 3" xfId="57601"/>
    <cellStyle name="Финансовый 13" xfId="55882"/>
    <cellStyle name="Финансовый 13 2" xfId="57602"/>
    <cellStyle name="Финансовый 13 3" xfId="57603"/>
    <cellStyle name="Финансовый 14" xfId="55880"/>
    <cellStyle name="Финансовый 14 2" xfId="57604"/>
    <cellStyle name="Финансовый 14 3" xfId="57605"/>
    <cellStyle name="Финансовый 15" xfId="55906"/>
    <cellStyle name="Финансовый 15 2" xfId="57606"/>
    <cellStyle name="Финансовый 16" xfId="55937"/>
    <cellStyle name="Финансовый 16 2" xfId="57607"/>
    <cellStyle name="Финансовый 16 3" xfId="57608"/>
    <cellStyle name="Финансовый 17" xfId="55941"/>
    <cellStyle name="Финансовый 17 2" xfId="57609"/>
    <cellStyle name="Финансовый 17 3" xfId="57610"/>
    <cellStyle name="Финансовый 18" xfId="55936"/>
    <cellStyle name="Финансовый 18 2" xfId="57611"/>
    <cellStyle name="Финансовый 18 3" xfId="57612"/>
    <cellStyle name="Финансовый 19" xfId="55940"/>
    <cellStyle name="Финансовый 19 2" xfId="57613"/>
    <cellStyle name="Финансовый 19 3" xfId="57614"/>
    <cellStyle name="Финансовый 2" xfId="55355"/>
    <cellStyle name="Финансовый 2 10" xfId="55645"/>
    <cellStyle name="Финансовый 2 11" xfId="57709"/>
    <cellStyle name="Финансовый 2 12" xfId="55578"/>
    <cellStyle name="Финансовый 2 2" xfId="55579"/>
    <cellStyle name="Финансовый 2 2 2" xfId="55580"/>
    <cellStyle name="Финансовый 2 2 2 2" xfId="55851"/>
    <cellStyle name="Финансовый 2 2 2 2 2" xfId="55912"/>
    <cellStyle name="Финансовый 2 2 2 2 2 2" xfId="57615"/>
    <cellStyle name="Финансовый 2 2 2 2 3" xfId="57616"/>
    <cellStyle name="Финансовый 2 2 2 3" xfId="55911"/>
    <cellStyle name="Финансовый 2 2 2 3 2" xfId="57617"/>
    <cellStyle name="Финансовый 2 2 2 4" xfId="57618"/>
    <cellStyle name="Финансовый 2 2 2 5" xfId="57619"/>
    <cellStyle name="Финансовый 2 2 3" xfId="55852"/>
    <cellStyle name="Финансовый 2 2 3 2" xfId="55913"/>
    <cellStyle name="Финансовый 2 2 3 2 2" xfId="57620"/>
    <cellStyle name="Финансовый 2 2 3 3" xfId="57621"/>
    <cellStyle name="Финансовый 2 2 4" xfId="55910"/>
    <cellStyle name="Финансовый 2 2 4 2" xfId="57622"/>
    <cellStyle name="Финансовый 2 2 5" xfId="57623"/>
    <cellStyle name="Финансовый 2 2 6" xfId="57624"/>
    <cellStyle name="Финансовый 2 3" xfId="55581"/>
    <cellStyle name="Финансовый 2 3 2" xfId="57625"/>
    <cellStyle name="Финансовый 2 3 3" xfId="55853"/>
    <cellStyle name="Финансовый 2 4" xfId="55582"/>
    <cellStyle name="Финансовый 2 4 2" xfId="55914"/>
    <cellStyle name="Финансовый 2 4 2 2" xfId="57626"/>
    <cellStyle name="Финансовый 2 4 3" xfId="57627"/>
    <cellStyle name="Финансовый 2 4 4" xfId="55854"/>
    <cellStyle name="Финансовый 2 5" xfId="55583"/>
    <cellStyle name="Финансовый 2 5 2" xfId="57628"/>
    <cellStyle name="Финансовый 2 5 3" xfId="55909"/>
    <cellStyle name="Финансовый 2 6" xfId="55938"/>
    <cellStyle name="Финансовый 2 6 2" xfId="57629"/>
    <cellStyle name="Финансовый 2 7" xfId="55850"/>
    <cellStyle name="Финансовый 2 7 2" xfId="57630"/>
    <cellStyle name="Финансовый 2 8" xfId="57631"/>
    <cellStyle name="Финансовый 2 9" xfId="57632"/>
    <cellStyle name="Финансовый 20" xfId="55847"/>
    <cellStyle name="Финансовый 20 2" xfId="57633"/>
    <cellStyle name="Финансовый 21" xfId="56053"/>
    <cellStyle name="Финансовый 21 2" xfId="57634"/>
    <cellStyle name="Финансовый 22" xfId="57635"/>
    <cellStyle name="Финансовый 23" xfId="57636"/>
    <cellStyle name="Финансовый 24" xfId="55644"/>
    <cellStyle name="Финансовый 25" xfId="57706"/>
    <cellStyle name="Финансовый 26" xfId="60031"/>
    <cellStyle name="Финансовый 27" xfId="60751"/>
    <cellStyle name="Финансовый 28" xfId="58221"/>
    <cellStyle name="Финансовый 29" xfId="61004"/>
    <cellStyle name="Финансовый 3" xfId="55356"/>
    <cellStyle name="Финансовый 3 10" xfId="55584"/>
    <cellStyle name="Финансовый 3 2" xfId="55585"/>
    <cellStyle name="Финансовый 3 2 2" xfId="55857"/>
    <cellStyle name="Финансовый 3 2 2 2" xfId="55917"/>
    <cellStyle name="Финансовый 3 2 2 2 2" xfId="57637"/>
    <cellStyle name="Финансовый 3 2 2 3" xfId="57638"/>
    <cellStyle name="Финансовый 3 2 3" xfId="55916"/>
    <cellStyle name="Финансовый 3 2 3 2" xfId="57639"/>
    <cellStyle name="Финансовый 3 2 4" xfId="57640"/>
    <cellStyle name="Финансовый 3 2 5" xfId="55856"/>
    <cellStyle name="Финансовый 3 3" xfId="55858"/>
    <cellStyle name="Финансовый 3 3 2" xfId="55859"/>
    <cellStyle name="Финансовый 3 3 2 2" xfId="55919"/>
    <cellStyle name="Финансовый 3 3 2 2 2" xfId="57641"/>
    <cellStyle name="Финансовый 3 3 2 3" xfId="57642"/>
    <cellStyle name="Финансовый 3 3 3" xfId="55918"/>
    <cellStyle name="Финансовый 3 3 3 2" xfId="57643"/>
    <cellStyle name="Финансовый 3 3 4" xfId="57644"/>
    <cellStyle name="Финансовый 3 4" xfId="55860"/>
    <cellStyle name="Финансовый 3 4 2" xfId="55920"/>
    <cellStyle name="Финансовый 3 4 2 2" xfId="57645"/>
    <cellStyle name="Финансовый 3 4 3" xfId="57646"/>
    <cellStyle name="Финансовый 3 5" xfId="55915"/>
    <cellStyle name="Финансовый 3 5 2" xfId="57647"/>
    <cellStyle name="Финансовый 3 6" xfId="55939"/>
    <cellStyle name="Финансовый 3 6 2" xfId="57648"/>
    <cellStyle name="Финансовый 3 7" xfId="57649"/>
    <cellStyle name="Финансовый 3 8" xfId="57650"/>
    <cellStyle name="Финансовый 3 9" xfId="55855"/>
    <cellStyle name="Финансовый 30" xfId="60425"/>
    <cellStyle name="Финансовый 31" xfId="61593"/>
    <cellStyle name="Финансовый 32" xfId="59440"/>
    <cellStyle name="Финансовый 33" xfId="61954"/>
    <cellStyle name="Финансовый 34" xfId="62429"/>
    <cellStyle name="Финансовый 35" xfId="62690"/>
    <cellStyle name="Финансовый 36" xfId="62954"/>
    <cellStyle name="Финансовый 37" xfId="63011"/>
    <cellStyle name="Финансовый 38" xfId="63115"/>
    <cellStyle name="Финансовый 39" xfId="61985"/>
    <cellStyle name="Финансовый 4" xfId="55357"/>
    <cellStyle name="Финансовый 4 2" xfId="55862"/>
    <cellStyle name="Финансовый 4 2 2" xfId="55922"/>
    <cellStyle name="Финансовый 4 2 2 2" xfId="57651"/>
    <cellStyle name="Финансовый 4 2 3" xfId="57652"/>
    <cellStyle name="Финансовый 4 3" xfId="55921"/>
    <cellStyle name="Финансовый 4 3 2" xfId="57653"/>
    <cellStyle name="Финансовый 4 4" xfId="57654"/>
    <cellStyle name="Финансовый 4 5" xfId="57655"/>
    <cellStyle name="Финансовый 4 6" xfId="55861"/>
    <cellStyle name="Финансовый 4 7" xfId="55586"/>
    <cellStyle name="Финансовый 40" xfId="63246"/>
    <cellStyle name="Финансовый 5" xfId="55359"/>
    <cellStyle name="Финансовый 5 2" xfId="55864"/>
    <cellStyle name="Финансовый 5 2 2" xfId="55923"/>
    <cellStyle name="Финансовый 5 2 2 2" xfId="57656"/>
    <cellStyle name="Финансовый 5 2 3" xfId="57657"/>
    <cellStyle name="Финансовый 5 3" xfId="57658"/>
    <cellStyle name="Финансовый 5 4" xfId="57659"/>
    <cellStyle name="Финансовый 5 5" xfId="55863"/>
    <cellStyle name="Финансовый 5 6" xfId="55587"/>
    <cellStyle name="Финансовый 6" xfId="55588"/>
    <cellStyle name="Финансовый 6 2" xfId="55866"/>
    <cellStyle name="Финансовый 6 2 2" xfId="55925"/>
    <cellStyle name="Финансовый 6 2 2 2" xfId="57660"/>
    <cellStyle name="Финансовый 6 2 3" xfId="57661"/>
    <cellStyle name="Финансовый 6 2 4" xfId="57662"/>
    <cellStyle name="Финансовый 6 3" xfId="55924"/>
    <cellStyle name="Финансовый 6 3 2" xfId="57663"/>
    <cellStyle name="Финансовый 6 4" xfId="57664"/>
    <cellStyle name="Финансовый 6 5" xfId="57665"/>
    <cellStyle name="Финансовый 6 6" xfId="55865"/>
    <cellStyle name="Финансовый 7" xfId="55589"/>
    <cellStyle name="Финансовый 7 2" xfId="55868"/>
    <cellStyle name="Финансовый 7 2 2" xfId="55926"/>
    <cellStyle name="Финансовый 7 2 2 2" xfId="57666"/>
    <cellStyle name="Финансовый 7 2 3" xfId="57667"/>
    <cellStyle name="Финансовый 7 3" xfId="57668"/>
    <cellStyle name="Финансовый 7 4" xfId="57669"/>
    <cellStyle name="Финансовый 7 5" xfId="55867"/>
    <cellStyle name="Финансовый 8" xfId="55590"/>
    <cellStyle name="Финансовый 8 2" xfId="55927"/>
    <cellStyle name="Финансовый 8 2 2" xfId="57670"/>
    <cellStyle name="Финансовый 8 2 3" xfId="57671"/>
    <cellStyle name="Финансовый 8 2 4" xfId="57672"/>
    <cellStyle name="Финансовый 8 2 5" xfId="57673"/>
    <cellStyle name="Финансовый 8 3" xfId="57674"/>
    <cellStyle name="Финансовый 8 4" xfId="57675"/>
    <cellStyle name="Финансовый 8 5" xfId="57676"/>
    <cellStyle name="Финансовый 9" xfId="55869"/>
    <cellStyle name="Финансовый 9 2" xfId="55928"/>
    <cellStyle name="Финансовый 9 2 2" xfId="57677"/>
    <cellStyle name="Финансовый 9 2 2 2" xfId="57678"/>
    <cellStyle name="Финансовый 9 2 3" xfId="57679"/>
    <cellStyle name="Финансовый 9 2 4" xfId="57680"/>
    <cellStyle name="Финансовый 9 2 5" xfId="57681"/>
    <cellStyle name="Финансовый 9 3" xfId="57682"/>
    <cellStyle name="Финансовый 9 3 2" xfId="57683"/>
    <cellStyle name="Финансовый 9 4" xfId="57684"/>
    <cellStyle name="Финансовый 9 5" xfId="57685"/>
    <cellStyle name="Финансовый 9 6" xfId="57686"/>
    <cellStyle name="Формула" xfId="55591"/>
    <cellStyle name="Формула 2" xfId="57687"/>
    <cellStyle name="Формула 3" xfId="57688"/>
    <cellStyle name="Хороший 2" xfId="55592"/>
    <cellStyle name="Хороший 2 2" xfId="57689"/>
    <cellStyle name="Хороший 2 3" xfId="57690"/>
    <cellStyle name="Хороший 3" xfId="55593"/>
    <cellStyle name="Хороший 4" xfId="55594"/>
    <cellStyle name="Џђћ–…ќ’ќ›‰" xfId="55595"/>
    <cellStyle name="Џђћ–…ќ’ќ›‰ 2" xfId="55870"/>
    <cellStyle name="Џђћ–…ќ’ќ›‰ 2 2" xfId="55871"/>
    <cellStyle name="Џђћ–…ќ’ќ›‰ 2 2 2" xfId="55931"/>
    <cellStyle name="Џђћ–…ќ’ќ›‰ 2 2 2 2" xfId="57691"/>
    <cellStyle name="Џђћ–…ќ’ќ›‰ 2 2 3" xfId="57692"/>
    <cellStyle name="Џђћ–…ќ’ќ›‰ 2 3" xfId="55930"/>
    <cellStyle name="Џђћ–…ќ’ќ›‰ 2 3 2" xfId="57693"/>
    <cellStyle name="Џђћ–…ќ’ќ›‰ 2 4" xfId="57694"/>
    <cellStyle name="Џђћ–…ќ’ќ›‰ 2 5" xfId="57695"/>
    <cellStyle name="Џђћ–…ќ’ќ›‰ 3" xfId="55872"/>
    <cellStyle name="Џђћ–…ќ’ќ›‰ 3 2" xfId="55873"/>
    <cellStyle name="Џђћ–…ќ’ќ›‰ 3 2 2" xfId="55932"/>
    <cellStyle name="Џђћ–…ќ’ќ›‰ 3 2 2 2" xfId="57696"/>
    <cellStyle name="Џђћ–…ќ’ќ›‰ 3 2 3" xfId="57697"/>
    <cellStyle name="Џђћ–…ќ’ќ›‰ 3 3" xfId="57698"/>
    <cellStyle name="Џђћ–…ќ’ќ›‰ 3 4" xfId="57699"/>
    <cellStyle name="Џђћ–…ќ’ќ›‰ 4" xfId="55874"/>
    <cellStyle name="Џђћ–…ќ’ќ›‰ 4 2" xfId="57700"/>
    <cellStyle name="Џђћ–…ќ’ќ›‰ 5" xfId="55875"/>
    <cellStyle name="Џђћ–…ќ’ќ›‰ 5 2" xfId="55933"/>
    <cellStyle name="Џђћ–…ќ’ќ›‰ 5 2 2" xfId="57701"/>
    <cellStyle name="Џђћ–…ќ’ќ›‰ 5 3" xfId="57702"/>
    <cellStyle name="Џђћ–…ќ’ќ›‰ 6" xfId="55929"/>
    <cellStyle name="Џђћ–…ќ’ќ›‰ 6 2" xfId="57703"/>
    <cellStyle name="Џђћ–…ќ’ќ›‰ 7" xfId="57704"/>
    <cellStyle name="Џђћ–…ќ’ќ›‰ 8" xfId="5770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zoomScaleNormal="100" workbookViewId="0">
      <selection activeCell="B4" sqref="B4:G4"/>
    </sheetView>
  </sheetViews>
  <sheetFormatPr defaultRowHeight="1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3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5"/>
  </cols>
  <sheetData>
    <row r="1" spans="2:28" ht="27.75" customHeight="1">
      <c r="B1" s="68" t="s">
        <v>21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28" ht="15.75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3"/>
      <c r="S2" s="1"/>
      <c r="T2" s="1"/>
      <c r="U2" s="1"/>
      <c r="V2" s="1"/>
      <c r="W2" s="1"/>
      <c r="X2" s="1"/>
      <c r="Y2" s="1"/>
      <c r="Z2" s="1"/>
      <c r="AA2" s="1"/>
      <c r="AB2" s="1"/>
    </row>
    <row r="3" spans="2:28" ht="34.5" customHeight="1" thickBot="1">
      <c r="B3" s="70" t="s">
        <v>10</v>
      </c>
      <c r="C3" s="71"/>
      <c r="D3" s="71"/>
      <c r="E3" s="73"/>
      <c r="F3" s="20">
        <f>G25</f>
        <v>5840466</v>
      </c>
      <c r="G3" s="10" t="s">
        <v>2</v>
      </c>
      <c r="H3" s="1"/>
      <c r="I3" s="70" t="s">
        <v>16</v>
      </c>
      <c r="J3" s="71"/>
      <c r="K3" s="71"/>
      <c r="L3" s="71"/>
      <c r="M3" s="71"/>
      <c r="N3" s="71"/>
      <c r="O3" s="71"/>
      <c r="P3" s="71"/>
      <c r="Q3" s="71"/>
      <c r="R3" s="7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28" ht="33.75" customHeight="1">
      <c r="B4" s="59"/>
      <c r="C4" s="59"/>
      <c r="D4" s="59"/>
      <c r="E4" s="59"/>
      <c r="F4" s="59"/>
      <c r="G4" s="59"/>
      <c r="H4" s="1"/>
      <c r="I4" s="74" t="s">
        <v>17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8" ht="21.75" customHeight="1">
      <c r="B5" s="1"/>
      <c r="C5" s="1"/>
      <c r="D5" s="1"/>
      <c r="E5" s="1"/>
      <c r="F5" s="1"/>
      <c r="G5" s="1"/>
      <c r="H5" s="1"/>
      <c r="I5" s="21" t="s">
        <v>18</v>
      </c>
      <c r="J5" s="21"/>
      <c r="K5" s="21"/>
      <c r="L5" s="21"/>
      <c r="M5" s="21"/>
      <c r="N5" s="1"/>
      <c r="O5" s="1"/>
      <c r="P5" s="1"/>
      <c r="Q5" s="1"/>
      <c r="R5" s="23"/>
      <c r="S5" s="1"/>
      <c r="T5" s="1"/>
      <c r="U5" s="1"/>
      <c r="V5" s="1"/>
      <c r="W5" s="1"/>
      <c r="X5" s="1"/>
      <c r="Y5" s="1"/>
      <c r="Z5" s="1"/>
      <c r="AA5" s="1"/>
      <c r="AB5" s="1"/>
    </row>
    <row r="6" spans="2:28" ht="15.7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3"/>
      <c r="S6" s="1"/>
      <c r="T6" s="1"/>
      <c r="U6" s="1"/>
      <c r="V6" s="1"/>
      <c r="W6" s="1"/>
      <c r="X6" s="1"/>
      <c r="Y6" s="1"/>
      <c r="Z6" s="1"/>
      <c r="AA6" s="1"/>
    </row>
    <row r="7" spans="2:28" ht="32.25" customHeight="1" thickBot="1">
      <c r="B7" s="60" t="s">
        <v>11</v>
      </c>
      <c r="C7" s="61"/>
      <c r="D7" s="62"/>
      <c r="E7" s="62"/>
      <c r="F7" s="63"/>
      <c r="G7" s="64"/>
      <c r="H7" s="32"/>
      <c r="I7" s="65" t="s">
        <v>19</v>
      </c>
      <c r="J7" s="66"/>
      <c r="K7" s="66"/>
      <c r="L7" s="66"/>
      <c r="M7" s="66"/>
      <c r="N7" s="66"/>
      <c r="O7" s="66"/>
      <c r="P7" s="66"/>
      <c r="Q7" s="67"/>
      <c r="R7" s="24"/>
      <c r="S7" s="1"/>
      <c r="T7" s="1"/>
      <c r="U7" s="1"/>
      <c r="V7" s="1"/>
      <c r="W7" s="1"/>
      <c r="X7" s="1"/>
      <c r="Y7" s="1"/>
      <c r="Z7" s="1"/>
      <c r="AA7" s="1"/>
    </row>
    <row r="8" spans="2:28" ht="114.75">
      <c r="B8" s="1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6" t="s">
        <v>9</v>
      </c>
      <c r="H8" s="1"/>
      <c r="I8" s="26" t="s">
        <v>3</v>
      </c>
      <c r="J8" s="6" t="s">
        <v>1</v>
      </c>
      <c r="K8" s="7" t="s">
        <v>22</v>
      </c>
      <c r="L8" s="6" t="s">
        <v>23</v>
      </c>
      <c r="M8" s="6" t="s">
        <v>7</v>
      </c>
      <c r="N8" s="7" t="s">
        <v>8</v>
      </c>
      <c r="O8" s="7" t="s">
        <v>12</v>
      </c>
      <c r="P8" s="7" t="s">
        <v>4</v>
      </c>
      <c r="Q8" s="43" t="s">
        <v>13</v>
      </c>
      <c r="R8" s="23"/>
      <c r="S8" s="1"/>
      <c r="T8" s="1"/>
      <c r="U8" s="1"/>
      <c r="V8" s="1"/>
      <c r="W8" s="1"/>
      <c r="X8" s="1"/>
      <c r="Y8" s="1"/>
      <c r="Z8" s="1"/>
      <c r="AA8" s="1"/>
    </row>
    <row r="9" spans="2:28" ht="45">
      <c r="B9" s="28">
        <v>1</v>
      </c>
      <c r="C9" s="44" t="s">
        <v>24</v>
      </c>
      <c r="D9" s="29" t="s">
        <v>15</v>
      </c>
      <c r="E9" s="30">
        <v>469075</v>
      </c>
      <c r="F9" s="31">
        <v>1</v>
      </c>
      <c r="G9" s="33">
        <f>E9*F9</f>
        <v>469075</v>
      </c>
      <c r="H9" s="1"/>
      <c r="I9" s="27">
        <v>1</v>
      </c>
      <c r="J9" s="35" t="str">
        <f>C9</f>
        <v>Оснащение ПС 35 кВ Трампарк дуговыми защитами</v>
      </c>
      <c r="K9" s="8"/>
      <c r="L9" s="8"/>
      <c r="M9" s="9"/>
      <c r="N9" s="36">
        <f>G9</f>
        <v>469075</v>
      </c>
      <c r="O9" s="37"/>
      <c r="P9" s="38">
        <v>1</v>
      </c>
      <c r="Q9" s="39">
        <f>O9*P9</f>
        <v>0</v>
      </c>
      <c r="R9" s="23"/>
      <c r="S9" s="1"/>
      <c r="T9" s="1"/>
      <c r="U9" s="1"/>
      <c r="V9" s="1"/>
      <c r="W9" s="1"/>
      <c r="X9" s="1"/>
      <c r="Y9" s="1"/>
      <c r="Z9" s="1"/>
      <c r="AA9" s="1"/>
    </row>
    <row r="10" spans="2:28" ht="30">
      <c r="B10" s="28">
        <v>2</v>
      </c>
      <c r="C10" s="44" t="s">
        <v>25</v>
      </c>
      <c r="D10" s="29" t="s">
        <v>15</v>
      </c>
      <c r="E10" s="30">
        <v>462583</v>
      </c>
      <c r="F10" s="31">
        <v>1</v>
      </c>
      <c r="G10" s="33">
        <f t="shared" ref="G10:G24" si="0">E10*F10</f>
        <v>462583</v>
      </c>
      <c r="H10" s="1"/>
      <c r="I10" s="27">
        <v>2</v>
      </c>
      <c r="J10" s="35" t="str">
        <f t="shared" ref="J10:J24" si="1">C10</f>
        <v>Оснащение ПС 35 кВ БН дуговыми защитами</v>
      </c>
      <c r="K10" s="8"/>
      <c r="L10" s="8"/>
      <c r="M10" s="9"/>
      <c r="N10" s="36">
        <f t="shared" ref="N10:N24" si="2">G10</f>
        <v>462583</v>
      </c>
      <c r="O10" s="37"/>
      <c r="P10" s="38">
        <v>1</v>
      </c>
      <c r="Q10" s="39">
        <f t="shared" ref="Q10:Q24" si="3">O10*P10</f>
        <v>0</v>
      </c>
      <c r="R10" s="23"/>
      <c r="S10" s="1"/>
      <c r="T10" s="1"/>
      <c r="U10" s="1"/>
      <c r="V10" s="1"/>
      <c r="W10" s="1"/>
      <c r="X10" s="1"/>
      <c r="Y10" s="1"/>
      <c r="Z10" s="1"/>
      <c r="AA10" s="1"/>
    </row>
    <row r="11" spans="2:28" ht="30">
      <c r="B11" s="28">
        <v>3</v>
      </c>
      <c r="C11" s="44" t="s">
        <v>26</v>
      </c>
      <c r="D11" s="29" t="s">
        <v>15</v>
      </c>
      <c r="E11" s="30">
        <v>729212</v>
      </c>
      <c r="F11" s="31">
        <v>1</v>
      </c>
      <c r="G11" s="33">
        <f t="shared" si="0"/>
        <v>729212</v>
      </c>
      <c r="H11" s="1"/>
      <c r="I11" s="27">
        <v>3</v>
      </c>
      <c r="J11" s="35" t="str">
        <f t="shared" si="1"/>
        <v>Оснащение ПС 35 кВ СМ дуговыми защитами</v>
      </c>
      <c r="K11" s="8"/>
      <c r="L11" s="8"/>
      <c r="M11" s="9"/>
      <c r="N11" s="36">
        <f t="shared" si="2"/>
        <v>729212</v>
      </c>
      <c r="O11" s="37"/>
      <c r="P11" s="38">
        <v>1</v>
      </c>
      <c r="Q11" s="39">
        <f t="shared" si="3"/>
        <v>0</v>
      </c>
      <c r="R11" s="23"/>
      <c r="S11" s="1"/>
      <c r="T11" s="1"/>
      <c r="U11" s="1"/>
      <c r="V11" s="1"/>
      <c r="W11" s="1"/>
      <c r="X11" s="1"/>
      <c r="Y11" s="1"/>
      <c r="Z11" s="1"/>
      <c r="AA11" s="1"/>
    </row>
    <row r="12" spans="2:28" ht="45">
      <c r="B12" s="28">
        <v>4</v>
      </c>
      <c r="C12" s="44" t="s">
        <v>27</v>
      </c>
      <c r="D12" s="29" t="s">
        <v>15</v>
      </c>
      <c r="E12" s="30">
        <v>240759</v>
      </c>
      <c r="F12" s="31">
        <v>1</v>
      </c>
      <c r="G12" s="33">
        <f t="shared" si="0"/>
        <v>240759</v>
      </c>
      <c r="H12" s="1"/>
      <c r="I12" s="27">
        <v>4</v>
      </c>
      <c r="J12" s="35" t="str">
        <f t="shared" si="1"/>
        <v>Оснащение ПС 35 кВ Ханкайская дуговыми защитами</v>
      </c>
      <c r="K12" s="8"/>
      <c r="L12" s="8"/>
      <c r="M12" s="9"/>
      <c r="N12" s="36">
        <f t="shared" si="2"/>
        <v>240759</v>
      </c>
      <c r="O12" s="37"/>
      <c r="P12" s="38">
        <v>1</v>
      </c>
      <c r="Q12" s="39">
        <f t="shared" si="3"/>
        <v>0</v>
      </c>
      <c r="R12" s="23"/>
      <c r="S12" s="1"/>
      <c r="T12" s="1"/>
      <c r="U12" s="1"/>
      <c r="V12" s="1"/>
      <c r="W12" s="1"/>
      <c r="X12" s="1"/>
      <c r="Y12" s="1"/>
      <c r="Z12" s="1"/>
      <c r="AA12" s="1"/>
    </row>
    <row r="13" spans="2:28" ht="30">
      <c r="B13" s="28">
        <v>5</v>
      </c>
      <c r="C13" s="44" t="s">
        <v>28</v>
      </c>
      <c r="D13" s="29" t="s">
        <v>15</v>
      </c>
      <c r="E13" s="30">
        <v>241614</v>
      </c>
      <c r="F13" s="31">
        <v>1</v>
      </c>
      <c r="G13" s="33">
        <f t="shared" si="0"/>
        <v>241614</v>
      </c>
      <c r="H13" s="1"/>
      <c r="I13" s="27">
        <v>5</v>
      </c>
      <c r="J13" s="35" t="str">
        <f t="shared" si="1"/>
        <v>Оснащение ПС 35 кВ Горка дуговыми защитами</v>
      </c>
      <c r="K13" s="8"/>
      <c r="L13" s="8"/>
      <c r="M13" s="9"/>
      <c r="N13" s="36">
        <f t="shared" si="2"/>
        <v>241614</v>
      </c>
      <c r="O13" s="37"/>
      <c r="P13" s="38">
        <v>1</v>
      </c>
      <c r="Q13" s="39">
        <f t="shared" si="3"/>
        <v>0</v>
      </c>
      <c r="R13" s="23"/>
      <c r="S13" s="1"/>
      <c r="T13" s="1"/>
      <c r="U13" s="1"/>
      <c r="V13" s="1"/>
      <c r="W13" s="1"/>
      <c r="X13" s="1"/>
      <c r="Y13" s="1"/>
      <c r="Z13" s="1"/>
      <c r="AA13" s="1"/>
    </row>
    <row r="14" spans="2:28" ht="45">
      <c r="B14" s="28">
        <v>6</v>
      </c>
      <c r="C14" s="44" t="s">
        <v>29</v>
      </c>
      <c r="D14" s="29" t="s">
        <v>15</v>
      </c>
      <c r="E14" s="30">
        <v>242914</v>
      </c>
      <c r="F14" s="31">
        <v>1</v>
      </c>
      <c r="G14" s="33">
        <f t="shared" si="0"/>
        <v>242914</v>
      </c>
      <c r="H14" s="1"/>
      <c r="I14" s="27">
        <v>6</v>
      </c>
      <c r="J14" s="35" t="str">
        <f t="shared" si="1"/>
        <v xml:space="preserve"> Оснащение ПС 110 кВ ДВПТФ дуговыми защитами</v>
      </c>
      <c r="K14" s="8"/>
      <c r="L14" s="8"/>
      <c r="M14" s="9"/>
      <c r="N14" s="36">
        <f t="shared" si="2"/>
        <v>242914</v>
      </c>
      <c r="O14" s="37"/>
      <c r="P14" s="38">
        <v>1</v>
      </c>
      <c r="Q14" s="39">
        <f t="shared" si="3"/>
        <v>0</v>
      </c>
      <c r="R14" s="23"/>
      <c r="S14" s="1"/>
      <c r="T14" s="1"/>
      <c r="U14" s="1"/>
      <c r="V14" s="1"/>
      <c r="W14" s="1"/>
      <c r="X14" s="1"/>
      <c r="Y14" s="1"/>
      <c r="Z14" s="1"/>
      <c r="AA14" s="1"/>
    </row>
    <row r="15" spans="2:28" ht="45">
      <c r="B15" s="28">
        <v>7</v>
      </c>
      <c r="C15" s="44" t="s">
        <v>30</v>
      </c>
      <c r="D15" s="29" t="s">
        <v>15</v>
      </c>
      <c r="E15" s="30">
        <v>242958</v>
      </c>
      <c r="F15" s="31">
        <v>1</v>
      </c>
      <c r="G15" s="33">
        <f t="shared" si="0"/>
        <v>242958</v>
      </c>
      <c r="H15" s="1"/>
      <c r="I15" s="27">
        <v>7</v>
      </c>
      <c r="J15" s="35" t="str">
        <f t="shared" si="1"/>
        <v>Оснащение ПС 35 кВ Тепличный комбинат дуговыми защитами</v>
      </c>
      <c r="K15" s="8"/>
      <c r="L15" s="8"/>
      <c r="M15" s="9"/>
      <c r="N15" s="36">
        <f t="shared" si="2"/>
        <v>242958</v>
      </c>
      <c r="O15" s="37"/>
      <c r="P15" s="38">
        <v>1</v>
      </c>
      <c r="Q15" s="39">
        <f t="shared" si="3"/>
        <v>0</v>
      </c>
      <c r="R15" s="23"/>
      <c r="S15" s="1"/>
      <c r="T15" s="1"/>
      <c r="U15" s="1"/>
      <c r="V15" s="1"/>
      <c r="W15" s="1"/>
      <c r="X15" s="1"/>
      <c r="Y15" s="1"/>
      <c r="Z15" s="1"/>
      <c r="AA15" s="1"/>
    </row>
    <row r="16" spans="2:28" ht="45">
      <c r="B16" s="28">
        <v>8</v>
      </c>
      <c r="C16" s="44" t="s">
        <v>31</v>
      </c>
      <c r="D16" s="29" t="s">
        <v>15</v>
      </c>
      <c r="E16" s="30">
        <v>240646.00000000003</v>
      </c>
      <c r="F16" s="31">
        <v>1</v>
      </c>
      <c r="G16" s="33">
        <f t="shared" si="0"/>
        <v>240646.00000000003</v>
      </c>
      <c r="H16" s="1"/>
      <c r="I16" s="27">
        <v>8</v>
      </c>
      <c r="J16" s="35" t="str">
        <f t="shared" si="1"/>
        <v>Оснащение ПС 35 кВ ДВЗОСП дуговыми защитами</v>
      </c>
      <c r="K16" s="8"/>
      <c r="L16" s="8"/>
      <c r="M16" s="9"/>
      <c r="N16" s="36">
        <f t="shared" si="2"/>
        <v>240646.00000000003</v>
      </c>
      <c r="O16" s="37"/>
      <c r="P16" s="38">
        <v>1</v>
      </c>
      <c r="Q16" s="39">
        <f t="shared" si="3"/>
        <v>0</v>
      </c>
      <c r="R16" s="23"/>
      <c r="S16" s="1"/>
      <c r="T16" s="1"/>
      <c r="U16" s="1"/>
      <c r="V16" s="1"/>
      <c r="W16" s="1"/>
      <c r="X16" s="1"/>
      <c r="Y16" s="1"/>
      <c r="Z16" s="1"/>
      <c r="AA16" s="1"/>
    </row>
    <row r="17" spans="1:28" ht="45">
      <c r="B17" s="28">
        <v>9</v>
      </c>
      <c r="C17" s="44" t="s">
        <v>32</v>
      </c>
      <c r="D17" s="29" t="s">
        <v>15</v>
      </c>
      <c r="E17" s="30">
        <v>243042.00000000003</v>
      </c>
      <c r="F17" s="31">
        <v>1</v>
      </c>
      <c r="G17" s="33">
        <f t="shared" si="0"/>
        <v>243042.00000000003</v>
      </c>
      <c r="H17" s="1"/>
      <c r="I17" s="27">
        <v>9</v>
      </c>
      <c r="J17" s="35" t="str">
        <f t="shared" si="1"/>
        <v>Оснащение ПС 35 кВ Шереметьево дуговыми защитами</v>
      </c>
      <c r="K17" s="8"/>
      <c r="L17" s="8"/>
      <c r="M17" s="9"/>
      <c r="N17" s="36">
        <f t="shared" si="2"/>
        <v>243042.00000000003</v>
      </c>
      <c r="O17" s="37"/>
      <c r="P17" s="38">
        <v>1</v>
      </c>
      <c r="Q17" s="39">
        <f t="shared" si="3"/>
        <v>0</v>
      </c>
      <c r="R17" s="23"/>
      <c r="S17" s="1"/>
      <c r="T17" s="1"/>
      <c r="U17" s="1"/>
      <c r="V17" s="1"/>
      <c r="W17" s="1"/>
      <c r="X17" s="1"/>
      <c r="Y17" s="1"/>
      <c r="Z17" s="1"/>
      <c r="AA17" s="1"/>
    </row>
    <row r="18" spans="1:28" ht="45">
      <c r="B18" s="28">
        <v>10</v>
      </c>
      <c r="C18" s="44" t="s">
        <v>33</v>
      </c>
      <c r="D18" s="29" t="s">
        <v>15</v>
      </c>
      <c r="E18" s="30">
        <v>241933</v>
      </c>
      <c r="F18" s="31">
        <v>1</v>
      </c>
      <c r="G18" s="33">
        <f t="shared" si="0"/>
        <v>241933</v>
      </c>
      <c r="H18" s="1"/>
      <c r="I18" s="27">
        <v>10</v>
      </c>
      <c r="J18" s="35" t="str">
        <f t="shared" si="1"/>
        <v>Оснащение ПС 35 кВ Георгиевка дуговыми защитами</v>
      </c>
      <c r="K18" s="8"/>
      <c r="L18" s="8"/>
      <c r="M18" s="9"/>
      <c r="N18" s="36">
        <f t="shared" si="2"/>
        <v>241933</v>
      </c>
      <c r="O18" s="37"/>
      <c r="P18" s="38">
        <v>1</v>
      </c>
      <c r="Q18" s="39">
        <f t="shared" si="3"/>
        <v>0</v>
      </c>
      <c r="R18" s="23"/>
      <c r="S18" s="1"/>
      <c r="T18" s="1"/>
      <c r="U18" s="1"/>
      <c r="V18" s="1"/>
      <c r="W18" s="1"/>
      <c r="X18" s="1"/>
      <c r="Y18" s="1"/>
      <c r="Z18" s="1"/>
      <c r="AA18" s="1"/>
    </row>
    <row r="19" spans="1:28" ht="45">
      <c r="B19" s="28">
        <v>11</v>
      </c>
      <c r="C19" s="44" t="s">
        <v>34</v>
      </c>
      <c r="D19" s="29" t="s">
        <v>15</v>
      </c>
      <c r="E19" s="30">
        <v>241636.00000000003</v>
      </c>
      <c r="F19" s="31">
        <v>1</v>
      </c>
      <c r="G19" s="33">
        <f t="shared" si="0"/>
        <v>241636.00000000003</v>
      </c>
      <c r="H19" s="1"/>
      <c r="I19" s="27">
        <v>11</v>
      </c>
      <c r="J19" s="35" t="str">
        <f t="shared" si="1"/>
        <v xml:space="preserve"> Оснащение ПС 110 кВ Бройлерная-2 дуговыми защитами</v>
      </c>
      <c r="K19" s="8"/>
      <c r="L19" s="8"/>
      <c r="M19" s="9"/>
      <c r="N19" s="36">
        <f t="shared" si="2"/>
        <v>241636.00000000003</v>
      </c>
      <c r="O19" s="37"/>
      <c r="P19" s="38">
        <v>1</v>
      </c>
      <c r="Q19" s="39">
        <f t="shared" si="3"/>
        <v>0</v>
      </c>
      <c r="R19" s="23"/>
      <c r="S19" s="1"/>
      <c r="T19" s="1"/>
      <c r="U19" s="1"/>
      <c r="V19" s="1"/>
      <c r="W19" s="1"/>
      <c r="X19" s="1"/>
      <c r="Y19" s="1"/>
      <c r="Z19" s="1"/>
      <c r="AA19" s="1"/>
    </row>
    <row r="20" spans="1:28" ht="45">
      <c r="B20" s="28">
        <v>12</v>
      </c>
      <c r="C20" s="44" t="s">
        <v>35</v>
      </c>
      <c r="D20" s="29" t="s">
        <v>15</v>
      </c>
      <c r="E20" s="30">
        <v>623511</v>
      </c>
      <c r="F20" s="31">
        <v>1</v>
      </c>
      <c r="G20" s="33">
        <f t="shared" si="0"/>
        <v>623511</v>
      </c>
      <c r="H20" s="1"/>
      <c r="I20" s="27">
        <v>12</v>
      </c>
      <c r="J20" s="35" t="str">
        <f t="shared" si="1"/>
        <v>Оснащение ПС 35 кВ Чегдомын дуговыми защитами</v>
      </c>
      <c r="K20" s="8"/>
      <c r="L20" s="8"/>
      <c r="M20" s="9"/>
      <c r="N20" s="36">
        <f t="shared" si="2"/>
        <v>623511</v>
      </c>
      <c r="O20" s="37"/>
      <c r="P20" s="38">
        <v>1</v>
      </c>
      <c r="Q20" s="39">
        <f t="shared" si="3"/>
        <v>0</v>
      </c>
      <c r="R20" s="23"/>
      <c r="S20" s="1"/>
      <c r="T20" s="1"/>
      <c r="U20" s="1"/>
      <c r="V20" s="1"/>
      <c r="W20" s="1"/>
      <c r="X20" s="1"/>
      <c r="Y20" s="1"/>
      <c r="Z20" s="1"/>
      <c r="AA20" s="1"/>
    </row>
    <row r="21" spans="1:28" ht="45">
      <c r="B21" s="28">
        <v>13</v>
      </c>
      <c r="C21" s="44" t="s">
        <v>36</v>
      </c>
      <c r="D21" s="29" t="s">
        <v>15</v>
      </c>
      <c r="E21" s="30">
        <v>241339</v>
      </c>
      <c r="F21" s="31">
        <v>1</v>
      </c>
      <c r="G21" s="33">
        <f t="shared" si="0"/>
        <v>241339</v>
      </c>
      <c r="H21" s="1"/>
      <c r="I21" s="27">
        <v>13</v>
      </c>
      <c r="J21" s="35" t="str">
        <f t="shared" si="1"/>
        <v>Оснащение ПС 110 кВ Молодежная дуговыми защитами</v>
      </c>
      <c r="K21" s="8"/>
      <c r="L21" s="8"/>
      <c r="M21" s="9"/>
      <c r="N21" s="36">
        <f t="shared" si="2"/>
        <v>241339</v>
      </c>
      <c r="O21" s="37"/>
      <c r="P21" s="38">
        <v>1</v>
      </c>
      <c r="Q21" s="39">
        <f t="shared" si="3"/>
        <v>0</v>
      </c>
      <c r="R21" s="23"/>
      <c r="S21" s="1"/>
      <c r="T21" s="1"/>
      <c r="U21" s="1"/>
      <c r="V21" s="1"/>
      <c r="W21" s="1"/>
      <c r="X21" s="1"/>
      <c r="Y21" s="1"/>
      <c r="Z21" s="1"/>
      <c r="AA21" s="1"/>
    </row>
    <row r="22" spans="1:28" ht="45">
      <c r="B22" s="28">
        <v>14</v>
      </c>
      <c r="C22" s="44" t="s">
        <v>37</v>
      </c>
      <c r="D22" s="29" t="s">
        <v>15</v>
      </c>
      <c r="E22" s="30">
        <v>359048</v>
      </c>
      <c r="F22" s="31">
        <v>1</v>
      </c>
      <c r="G22" s="33">
        <f t="shared" si="0"/>
        <v>359048</v>
      </c>
      <c r="H22" s="1"/>
      <c r="I22" s="27">
        <v>14</v>
      </c>
      <c r="J22" s="35" t="str">
        <f t="shared" si="1"/>
        <v>Оснащение ПС 110 кВ Кедровая дуговыми защитами</v>
      </c>
      <c r="K22" s="8"/>
      <c r="L22" s="8"/>
      <c r="M22" s="9"/>
      <c r="N22" s="36">
        <f t="shared" si="2"/>
        <v>359048</v>
      </c>
      <c r="O22" s="37"/>
      <c r="P22" s="38">
        <v>1</v>
      </c>
      <c r="Q22" s="39">
        <f t="shared" si="3"/>
        <v>0</v>
      </c>
      <c r="R22" s="23"/>
      <c r="S22" s="1"/>
      <c r="T22" s="1"/>
      <c r="U22" s="1"/>
      <c r="V22" s="1"/>
      <c r="W22" s="1"/>
      <c r="X22" s="1"/>
      <c r="Y22" s="1"/>
      <c r="Z22" s="1"/>
      <c r="AA22" s="1"/>
    </row>
    <row r="23" spans="1:28" ht="30">
      <c r="B23" s="28">
        <v>15</v>
      </c>
      <c r="C23" s="44" t="s">
        <v>38</v>
      </c>
      <c r="D23" s="29" t="s">
        <v>15</v>
      </c>
      <c r="E23" s="30">
        <v>362181</v>
      </c>
      <c r="F23" s="31">
        <v>1</v>
      </c>
      <c r="G23" s="33">
        <f t="shared" si="0"/>
        <v>362181</v>
      </c>
      <c r="H23" s="1"/>
      <c r="I23" s="27">
        <v>15</v>
      </c>
      <c r="J23" s="35" t="str">
        <f t="shared" si="1"/>
        <v>Оснащение ПС 110 кВ Лиан дуговыми защитами</v>
      </c>
      <c r="K23" s="8"/>
      <c r="L23" s="8"/>
      <c r="M23" s="9"/>
      <c r="N23" s="36">
        <f t="shared" si="2"/>
        <v>362181</v>
      </c>
      <c r="O23" s="37"/>
      <c r="P23" s="38">
        <v>1</v>
      </c>
      <c r="Q23" s="39">
        <f t="shared" si="3"/>
        <v>0</v>
      </c>
      <c r="R23" s="23"/>
      <c r="S23" s="1"/>
      <c r="T23" s="1"/>
      <c r="U23" s="1"/>
      <c r="V23" s="1"/>
      <c r="W23" s="1"/>
      <c r="X23" s="1"/>
      <c r="Y23" s="1"/>
      <c r="Z23" s="1"/>
      <c r="AA23" s="1"/>
    </row>
    <row r="24" spans="1:28" ht="45.75" thickBot="1">
      <c r="B24" s="28">
        <v>16</v>
      </c>
      <c r="C24" s="44" t="s">
        <v>39</v>
      </c>
      <c r="D24" s="29" t="s">
        <v>15</v>
      </c>
      <c r="E24" s="30">
        <v>658015</v>
      </c>
      <c r="F24" s="31">
        <v>1</v>
      </c>
      <c r="G24" s="33">
        <f t="shared" si="0"/>
        <v>658015</v>
      </c>
      <c r="H24" s="1"/>
      <c r="I24" s="27">
        <v>16</v>
      </c>
      <c r="J24" s="35" t="str">
        <f t="shared" si="1"/>
        <v>Оснащение ПС 110 кВ Хурба дуговыми защитами</v>
      </c>
      <c r="K24" s="8"/>
      <c r="L24" s="8"/>
      <c r="M24" s="9"/>
      <c r="N24" s="36">
        <f t="shared" si="2"/>
        <v>658015</v>
      </c>
      <c r="O24" s="37"/>
      <c r="P24" s="38">
        <v>1</v>
      </c>
      <c r="Q24" s="39">
        <f t="shared" si="3"/>
        <v>0</v>
      </c>
      <c r="R24" s="23"/>
      <c r="S24" s="1"/>
      <c r="T24" s="1"/>
      <c r="U24" s="1"/>
      <c r="V24" s="1"/>
      <c r="W24" s="1"/>
      <c r="X24" s="1"/>
      <c r="Y24" s="1"/>
      <c r="Z24" s="1"/>
      <c r="AA24" s="1"/>
    </row>
    <row r="25" spans="1:28" ht="21" customHeight="1" thickBot="1">
      <c r="A25" s="5"/>
      <c r="B25" s="46" t="s">
        <v>5</v>
      </c>
      <c r="C25" s="47"/>
      <c r="D25" s="47"/>
      <c r="E25" s="47"/>
      <c r="F25" s="48"/>
      <c r="G25" s="17">
        <f>SUM(G9:G24)</f>
        <v>5840466</v>
      </c>
      <c r="H25" s="1"/>
      <c r="I25" s="46" t="s">
        <v>5</v>
      </c>
      <c r="J25" s="47"/>
      <c r="K25" s="47"/>
      <c r="L25" s="47"/>
      <c r="M25" s="47"/>
      <c r="N25" s="47"/>
      <c r="O25" s="47"/>
      <c r="P25" s="48"/>
      <c r="Q25" s="17">
        <f>SUM(Q9:Q24)</f>
        <v>0</v>
      </c>
      <c r="R25" s="23"/>
      <c r="S25" s="1"/>
      <c r="T25" s="1"/>
      <c r="U25" s="1"/>
      <c r="V25" s="1"/>
      <c r="W25" s="1"/>
      <c r="X25" s="1"/>
      <c r="Y25" s="1"/>
      <c r="Z25" s="1"/>
      <c r="AA25" s="1"/>
    </row>
    <row r="26" spans="1:28" s="14" customFormat="1" ht="15.75" customHeight="1">
      <c r="A26" s="12"/>
      <c r="B26" s="58" t="s">
        <v>14</v>
      </c>
      <c r="C26" s="53"/>
      <c r="D26" s="53"/>
      <c r="E26" s="54"/>
      <c r="F26" s="42">
        <v>0.2</v>
      </c>
      <c r="G26" s="40">
        <f>G25*0.2</f>
        <v>1168093.2</v>
      </c>
      <c r="H26" s="13"/>
      <c r="I26" s="52" t="s">
        <v>14</v>
      </c>
      <c r="J26" s="53"/>
      <c r="K26" s="53"/>
      <c r="L26" s="53"/>
      <c r="M26" s="53"/>
      <c r="N26" s="53"/>
      <c r="O26" s="54"/>
      <c r="P26" s="11">
        <v>0.2</v>
      </c>
      <c r="Q26" s="18">
        <f>Q25*P26</f>
        <v>0</v>
      </c>
      <c r="R26" s="23"/>
      <c r="S26" s="13"/>
      <c r="T26" s="13"/>
      <c r="U26" s="13"/>
      <c r="V26" s="13"/>
      <c r="W26" s="13"/>
      <c r="X26" s="13"/>
      <c r="Y26" s="13"/>
      <c r="Z26" s="13"/>
      <c r="AA26" s="13"/>
    </row>
    <row r="27" spans="1:28" ht="15.75" customHeight="1" thickBot="1">
      <c r="B27" s="55" t="s">
        <v>6</v>
      </c>
      <c r="C27" s="56"/>
      <c r="D27" s="56"/>
      <c r="E27" s="56"/>
      <c r="F27" s="57"/>
      <c r="G27" s="41">
        <f>G26+G25</f>
        <v>7008559.2000000002</v>
      </c>
      <c r="H27" s="1"/>
      <c r="I27" s="49" t="s">
        <v>6</v>
      </c>
      <c r="J27" s="50"/>
      <c r="K27" s="50"/>
      <c r="L27" s="50"/>
      <c r="M27" s="50"/>
      <c r="N27" s="50"/>
      <c r="O27" s="50"/>
      <c r="P27" s="51"/>
      <c r="Q27" s="19">
        <f>Q25+Q26</f>
        <v>0</v>
      </c>
      <c r="R27" s="23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I28" s="1"/>
      <c r="J28" s="1"/>
      <c r="K28" s="1"/>
      <c r="L28" s="1"/>
      <c r="M28" s="1"/>
      <c r="N28" s="2"/>
      <c r="O28" s="2"/>
      <c r="P28" s="2"/>
      <c r="Q28" s="1"/>
      <c r="AA28" s="1"/>
    </row>
    <row r="29" spans="1:28" ht="77.25" customHeight="1">
      <c r="I29" s="3"/>
      <c r="J29" s="45" t="s">
        <v>20</v>
      </c>
      <c r="K29" s="45"/>
      <c r="L29" s="34"/>
      <c r="M29" s="22"/>
      <c r="N29" s="3"/>
      <c r="O29" s="3"/>
      <c r="P29" s="3"/>
      <c r="Q29" s="3"/>
    </row>
  </sheetData>
  <mergeCells count="14">
    <mergeCell ref="B4:G4"/>
    <mergeCell ref="B7:G7"/>
    <mergeCell ref="I7:Q7"/>
    <mergeCell ref="B1:R1"/>
    <mergeCell ref="I3:R3"/>
    <mergeCell ref="B3:E3"/>
    <mergeCell ref="I4:L4"/>
    <mergeCell ref="J29:K29"/>
    <mergeCell ref="I25:P25"/>
    <mergeCell ref="I27:P27"/>
    <mergeCell ref="I26:O26"/>
    <mergeCell ref="B25:F25"/>
    <mergeCell ref="B27:F27"/>
    <mergeCell ref="B26:E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2023-04-21T02:39:42Z</dcterms:modified>
</cp:coreProperties>
</file>